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Soutěže\2026\ND MUV a PV\Nové\"/>
    </mc:Choice>
  </mc:AlternateContent>
  <xr:revisionPtr revIDLastSave="0" documentId="13_ncr:1_{4C14B359-5625-4ACF-A9E9-97EE14C2CA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" l="1"/>
  <c r="G126" i="1"/>
  <c r="G119" i="1"/>
  <c r="G114" i="1"/>
  <c r="G102" i="1"/>
  <c r="G83" i="1"/>
  <c r="G79" i="1"/>
  <c r="G72" i="1"/>
  <c r="G67" i="1"/>
  <c r="G60" i="1"/>
  <c r="G55" i="1"/>
  <c r="G48" i="1"/>
  <c r="G43" i="1"/>
  <c r="G42" i="1"/>
  <c r="G36" i="1"/>
  <c r="G31" i="1"/>
  <c r="G26" i="1"/>
  <c r="G25" i="1"/>
  <c r="G19" i="1"/>
  <c r="G13" i="1"/>
  <c r="G12" i="1"/>
  <c r="G9" i="1"/>
  <c r="G5" i="1"/>
  <c r="G6" i="1"/>
  <c r="G7" i="1"/>
  <c r="G8" i="1"/>
  <c r="G10" i="1"/>
  <c r="G11" i="1"/>
  <c r="G14" i="1"/>
  <c r="G15" i="1"/>
  <c r="G16" i="1"/>
  <c r="G17" i="1"/>
  <c r="G18" i="1"/>
  <c r="G20" i="1"/>
  <c r="G22" i="1"/>
  <c r="G23" i="1"/>
  <c r="G24" i="1"/>
  <c r="G27" i="1"/>
  <c r="G28" i="1"/>
  <c r="G29" i="1"/>
  <c r="G30" i="1"/>
  <c r="G32" i="1"/>
  <c r="G33" i="1"/>
  <c r="G34" i="1"/>
  <c r="G35" i="1"/>
  <c r="G38" i="1"/>
  <c r="G39" i="1"/>
  <c r="G40" i="1"/>
  <c r="G41" i="1"/>
  <c r="G44" i="1"/>
  <c r="G45" i="1"/>
  <c r="G46" i="1"/>
  <c r="G47" i="1"/>
  <c r="G49" i="1"/>
  <c r="G50" i="1"/>
  <c r="G51" i="1"/>
  <c r="G52" i="1"/>
  <c r="G53" i="1"/>
  <c r="G54" i="1"/>
  <c r="G56" i="1"/>
  <c r="G57" i="1"/>
  <c r="G58" i="1"/>
  <c r="G59" i="1"/>
  <c r="G61" i="1"/>
  <c r="G62" i="1"/>
  <c r="G63" i="1"/>
  <c r="G64" i="1"/>
  <c r="G65" i="1"/>
  <c r="G66" i="1"/>
  <c r="G68" i="1"/>
  <c r="G69" i="1"/>
  <c r="G70" i="1"/>
  <c r="G71" i="1"/>
  <c r="G73" i="1"/>
  <c r="G74" i="1"/>
  <c r="G75" i="1"/>
  <c r="G76" i="1"/>
  <c r="G77" i="1"/>
  <c r="G78" i="1"/>
  <c r="G80" i="1"/>
  <c r="G81" i="1"/>
  <c r="G82" i="1"/>
  <c r="G84" i="1"/>
  <c r="G85" i="1"/>
  <c r="G86" i="1"/>
  <c r="G87" i="1"/>
  <c r="G89" i="1"/>
  <c r="G91" i="1"/>
  <c r="G92" i="1"/>
  <c r="G93" i="1"/>
  <c r="G94" i="1"/>
  <c r="G95" i="1"/>
  <c r="G96" i="1"/>
  <c r="G97" i="1"/>
  <c r="G98" i="1"/>
  <c r="G99" i="1"/>
  <c r="G100" i="1"/>
  <c r="G101" i="1"/>
  <c r="G103" i="1"/>
  <c r="G104" i="1"/>
  <c r="G105" i="1"/>
  <c r="G107" i="1"/>
  <c r="G108" i="1"/>
  <c r="G109" i="1"/>
  <c r="G110" i="1"/>
  <c r="G111" i="1"/>
  <c r="G112" i="1"/>
  <c r="G113" i="1"/>
  <c r="G115" i="1"/>
  <c r="G116" i="1"/>
  <c r="G117" i="1"/>
  <c r="G118" i="1"/>
  <c r="G120" i="1"/>
  <c r="G121" i="1"/>
  <c r="G122" i="1"/>
  <c r="G123" i="1"/>
  <c r="G125" i="1"/>
  <c r="G127" i="1" l="1"/>
</calcChain>
</file>

<file path=xl/sharedStrings.xml><?xml version="1.0" encoding="utf-8"?>
<sst xmlns="http://schemas.openxmlformats.org/spreadsheetml/2006/main" count="346" uniqueCount="212">
  <si>
    <t>položka č.</t>
  </si>
  <si>
    <t>číslo obj.</t>
  </si>
  <si>
    <t>označení</t>
  </si>
  <si>
    <t>množství</t>
  </si>
  <si>
    <t>jednotka</t>
  </si>
  <si>
    <t>j. cena bez DPH</t>
  </si>
  <si>
    <t>cena celkem bez DPH</t>
  </si>
  <si>
    <t>2-PV-5-A/2</t>
  </si>
  <si>
    <t>brzda ruční  kompletní PV,PVK</t>
  </si>
  <si>
    <t>ks</t>
  </si>
  <si>
    <t>JK20571433200060</t>
  </si>
  <si>
    <t>brzdové obložení Diafrikt S3</t>
  </si>
  <si>
    <t>3-131-03-02/A</t>
  </si>
  <si>
    <t>pouzdro s pouzdr.pruž.kompletní</t>
  </si>
  <si>
    <t>131-01-45</t>
  </si>
  <si>
    <t>pouzdrová pružina kovová 90x145</t>
  </si>
  <si>
    <t>4-PV-2-1-0/B</t>
  </si>
  <si>
    <t>čep úplný M45x1,5 / 554</t>
  </si>
  <si>
    <t>443612061800</t>
  </si>
  <si>
    <t>kohout uzavírací s plast.pačkou</t>
  </si>
  <si>
    <t>4-131-01-35</t>
  </si>
  <si>
    <t>pružina vnější 22x127x253</t>
  </si>
  <si>
    <t>4-131-01-49</t>
  </si>
  <si>
    <t>pružina vnitřní 15x80x253</t>
  </si>
  <si>
    <t>4-131-03-29</t>
  </si>
  <si>
    <t>pružinka tlačná 3x22x92</t>
  </si>
  <si>
    <t>4-131-03-22</t>
  </si>
  <si>
    <t>pružinka vratná,tažná 3x22x140</t>
  </si>
  <si>
    <t>3-PV-5-A-8/A</t>
  </si>
  <si>
    <t>hřídel spojovací levá PV-999</t>
  </si>
  <si>
    <t>3-PV-5-8a/A</t>
  </si>
  <si>
    <t>hřídel spojovací pravá PV-969</t>
  </si>
  <si>
    <t>3-PVK-5-A-8-A</t>
  </si>
  <si>
    <t>hřídel spojovací levý PVK-1087</t>
  </si>
  <si>
    <t>3-PVK-5-A-8a/A</t>
  </si>
  <si>
    <t>hřídel spojovací pravá PVK-1057</t>
  </si>
  <si>
    <t>2-PV-5-A/1-A</t>
  </si>
  <si>
    <t>kolo ruční brzdy</t>
  </si>
  <si>
    <t>336313311200</t>
  </si>
  <si>
    <t>mailer teleskopický PVK repas</t>
  </si>
  <si>
    <t>443612356000</t>
  </si>
  <si>
    <t>ventil vyfukovací N 901S</t>
  </si>
  <si>
    <t>DIN 74054-ISO8755</t>
  </si>
  <si>
    <t>443612142000</t>
  </si>
  <si>
    <t>válec brzdový pr.80</t>
  </si>
  <si>
    <t>621014004</t>
  </si>
  <si>
    <t>tlumič P50x175</t>
  </si>
  <si>
    <t>443612390802</t>
  </si>
  <si>
    <t>443612331000</t>
  </si>
  <si>
    <t>rozvaděč  přívěsu CZ</t>
  </si>
  <si>
    <t>443612341000</t>
  </si>
  <si>
    <t>ventil přívěsu-plný,prázdný</t>
  </si>
  <si>
    <t>MUV 69</t>
  </si>
  <si>
    <t>443613200000</t>
  </si>
  <si>
    <t>posilovač spojky MTS</t>
  </si>
  <si>
    <t>443612051000c</t>
  </si>
  <si>
    <t>venil houkačky nožní Tatra</t>
  </si>
  <si>
    <t>443612302000</t>
  </si>
  <si>
    <t>brzdič přívěsu  s kolínkem PV3S</t>
  </si>
  <si>
    <t>kohout uzavírací s pl.pačkou</t>
  </si>
  <si>
    <t>397530153</t>
  </si>
  <si>
    <t>plnič pneu</t>
  </si>
  <si>
    <t>83010961</t>
  </si>
  <si>
    <t>kompresor Zetor ii UR Krystál</t>
  </si>
  <si>
    <t>443643032800</t>
  </si>
  <si>
    <t>ventil elektropneom.vzd.EV-68 12V</t>
  </si>
  <si>
    <t>443643031800</t>
  </si>
  <si>
    <t>ventil elektropneom.vzd.EV-58 24V</t>
  </si>
  <si>
    <t>442070570017</t>
  </si>
  <si>
    <t>ložisko spojky PV3S úplné</t>
  </si>
  <si>
    <t>443512207103</t>
  </si>
  <si>
    <t>chladič olejový úzký T148</t>
  </si>
  <si>
    <t>chladič oleje široký</t>
  </si>
  <si>
    <t>86350913</t>
  </si>
  <si>
    <t xml:space="preserve">startér Zetor II UŘ 24V 6,6kW </t>
  </si>
  <si>
    <t>443115187320</t>
  </si>
  <si>
    <t>startér 8HP Liáz 11zubů,PV3S rep.</t>
  </si>
  <si>
    <t>311-300341</t>
  </si>
  <si>
    <t>kříž kardanový MUV 69</t>
  </si>
  <si>
    <t xml:space="preserve">rychloměr PV3S </t>
  </si>
  <si>
    <t>rychloměr Avie pr.100</t>
  </si>
  <si>
    <t>N1941</t>
  </si>
  <si>
    <t>náhon k rychloměru 5 300mm</t>
  </si>
  <si>
    <t>N1942</t>
  </si>
  <si>
    <t>náhon k rychloměru 7 00mm</t>
  </si>
  <si>
    <t>621020001</t>
  </si>
  <si>
    <t>tlumič P50x170</t>
  </si>
  <si>
    <t>topení naftové 6BON 12V repase</t>
  </si>
  <si>
    <t>naftové topení X7 12V,24V repase</t>
  </si>
  <si>
    <t>443122129000</t>
  </si>
  <si>
    <t>motorek stěrače MUV 69-MTS</t>
  </si>
  <si>
    <t>53350906</t>
  </si>
  <si>
    <t>alternátor 14V/70Ah s řemen.UR Av.</t>
  </si>
  <si>
    <t>alternátor 24v/70Ah Zetor s řemen.</t>
  </si>
  <si>
    <t>odpojovač baterií 24V150A/2000A</t>
  </si>
  <si>
    <t>XT10.110.103</t>
  </si>
  <si>
    <t>světlomet MUV 69 bílý,H4</t>
  </si>
  <si>
    <t>svítilna červená MUV 69-pr.110</t>
  </si>
  <si>
    <t>houkačka elektrická 12/24V elta 435</t>
  </si>
  <si>
    <t>neuvedeno</t>
  </si>
  <si>
    <t>spinač baterií 12/24V MUV 69</t>
  </si>
  <si>
    <t>4-31-01-00035/A</t>
  </si>
  <si>
    <t>pružina vnější 24,4x126x236</t>
  </si>
  <si>
    <t>4-31-01-00049/A</t>
  </si>
  <si>
    <t>pružina vnitřní 16x73x230</t>
  </si>
  <si>
    <t>4-131-01-32</t>
  </si>
  <si>
    <t>pružina válcová</t>
  </si>
  <si>
    <t>1-131-09</t>
  </si>
  <si>
    <t>vzpěra torzní  úplná</t>
  </si>
  <si>
    <t>1-131-06</t>
  </si>
  <si>
    <t>brzda ruční kompletní MUV69</t>
  </si>
  <si>
    <t>443322003000</t>
  </si>
  <si>
    <t>houkačka vzduchotlaková</t>
  </si>
  <si>
    <t>lamela spojky PV3S kompletní</t>
  </si>
  <si>
    <t>lamela spojky Krystál-vnitřek PV3S</t>
  </si>
  <si>
    <t>443612218000</t>
  </si>
  <si>
    <t>brzdič pedálový jednookruhový</t>
  </si>
  <si>
    <t>443612241000</t>
  </si>
  <si>
    <t>brzdič pedálový dvouokruhový</t>
  </si>
  <si>
    <t>443612024000</t>
  </si>
  <si>
    <t>vyrovnavač tlaku jednokomorový I</t>
  </si>
  <si>
    <t>443612036000</t>
  </si>
  <si>
    <t>vyrovnavač tlaku dvoukomorový II</t>
  </si>
  <si>
    <t>UNHZ 500</t>
  </si>
  <si>
    <t>válec hydraulický pravý kompletní</t>
  </si>
  <si>
    <t xml:space="preserve">rozvaděč olejový levý kompletní </t>
  </si>
  <si>
    <t xml:space="preserve">rozvaděč olejový pravý kompletní </t>
  </si>
  <si>
    <t>rameno</t>
  </si>
  <si>
    <t>ventil přepouštěcí kompletní</t>
  </si>
  <si>
    <t>ventil přepouštěcí VP 8-12</t>
  </si>
  <si>
    <t>závěs drapáku upravený</t>
  </si>
  <si>
    <t>válec výložníku kompletní</t>
  </si>
  <si>
    <t>válec ramene kompletní</t>
  </si>
  <si>
    <t>ventil pojistný  kompletní</t>
  </si>
  <si>
    <t>tlumič</t>
  </si>
  <si>
    <t>tlumič s obtokem</t>
  </si>
  <si>
    <t>drapák na štěrkopísek</t>
  </si>
  <si>
    <t>HR 3001</t>
  </si>
  <si>
    <t>374-01-0300</t>
  </si>
  <si>
    <t xml:space="preserve">rameno vysouvací  hydraulické </t>
  </si>
  <si>
    <t>374-01-0400</t>
  </si>
  <si>
    <t>rameno hydraulické mechanické</t>
  </si>
  <si>
    <t xml:space="preserve">374-09-0000 komplet </t>
  </si>
  <si>
    <t>válec stojanu (1-20)</t>
  </si>
  <si>
    <t xml:space="preserve">374-08-0000 komplet </t>
  </si>
  <si>
    <t>válec lomení (1-20)</t>
  </si>
  <si>
    <t xml:space="preserve">382-05-0000/813 komplet </t>
  </si>
  <si>
    <t>válec vysunutí (1-17)</t>
  </si>
  <si>
    <t>382-04-2000 A</t>
  </si>
  <si>
    <t>čistič oleje štěrbinový</t>
  </si>
  <si>
    <t>stojan úplný</t>
  </si>
  <si>
    <t>315 04 29 00 nový</t>
  </si>
  <si>
    <t>rozvaděč-6-ti komorový RS 16R5</t>
  </si>
  <si>
    <t>VPE-20, 24V 16MPa</t>
  </si>
  <si>
    <t>315 04 29 00 repas</t>
  </si>
  <si>
    <t>382-03-0005</t>
  </si>
  <si>
    <t>381-38-1000</t>
  </si>
  <si>
    <t>ventil otočný</t>
  </si>
  <si>
    <t>382-38-1001</t>
  </si>
  <si>
    <t>filtr pružinový</t>
  </si>
  <si>
    <t>383-38-1002</t>
  </si>
  <si>
    <t>signalizace koncová HR 3001</t>
  </si>
  <si>
    <t>3-131-03-8</t>
  </si>
  <si>
    <t>382-02-0000</t>
  </si>
  <si>
    <t>rozvaděč-6-ti komorový RS 16R5 repas</t>
  </si>
  <si>
    <t xml:space="preserve"> ruční brzdy včetně táhla kompletní ,lanko</t>
  </si>
  <si>
    <t>sada 8ks</t>
  </si>
  <si>
    <t>repase brzdových čelistí ,výměnným způsobem</t>
  </si>
  <si>
    <t>MUV 74, 75</t>
  </si>
  <si>
    <t>čelist nová-bez obložení</t>
  </si>
  <si>
    <t>kotouč brzdový</t>
  </si>
  <si>
    <t>131-03-05</t>
  </si>
  <si>
    <t>hlavice vzduchová DIN 1</t>
  </si>
  <si>
    <t>silenblok pravý</t>
  </si>
  <si>
    <t>14-12-00C-65NR</t>
  </si>
  <si>
    <t>silenblok levý</t>
  </si>
  <si>
    <t>4-31-01-00032</t>
  </si>
  <si>
    <t>hlavice vzduch.-bez ventilu,samice Wabco</t>
  </si>
  <si>
    <t>KU 4128/22</t>
  </si>
  <si>
    <t>ventil dvoucestný</t>
  </si>
  <si>
    <t>E 831-15L</t>
  </si>
  <si>
    <t>443612161000</t>
  </si>
  <si>
    <t>válec brzdový pr.100</t>
  </si>
  <si>
    <t>123514800100</t>
  </si>
  <si>
    <t>vel zpětný s matici a prstýnek</t>
  </si>
  <si>
    <t>443612061001</t>
  </si>
  <si>
    <t>ventil odvodńovací M22x1,5</t>
  </si>
  <si>
    <t>PV, PVK, PVP-19,PVS-19</t>
  </si>
  <si>
    <t>hřeben ozubený</t>
  </si>
  <si>
    <t>válec hydraulický levý kompletní</t>
  </si>
  <si>
    <t>válec příčný- hřeben  včetně 2a3</t>
  </si>
  <si>
    <t xml:space="preserve">CELKEM </t>
  </si>
  <si>
    <t>viz popis dole *1</t>
  </si>
  <si>
    <t>viz popis dole *2</t>
  </si>
  <si>
    <r>
      <t xml:space="preserve">*1 </t>
    </r>
    <r>
      <rPr>
        <b/>
        <sz val="9"/>
        <rFont val="Verdana"/>
        <family val="2"/>
        <charset val="238"/>
      </rPr>
      <t xml:space="preserve">Repas brzdového ramene  obsahuje: </t>
    </r>
  </si>
  <si>
    <t>MUV 74</t>
  </si>
  <si>
    <t>443612193017</t>
  </si>
  <si>
    <t>443612193019</t>
  </si>
  <si>
    <t>válec brzdový pr.100 levý KNORR</t>
  </si>
  <si>
    <t>válec brzdový pr.100 pravý KNORR</t>
  </si>
  <si>
    <t>závěs Ringfeder 4040 G 145-A (na PVP,PVS)</t>
  </si>
  <si>
    <t>závěs Ringfeder 4040 G 145-B (na PVP, PVS)</t>
  </si>
  <si>
    <t xml:space="preserve">Závěs starý typ na PV,PVK  repas </t>
  </si>
  <si>
    <r>
      <t xml:space="preserve">*2 </t>
    </r>
    <r>
      <rPr>
        <b/>
        <sz val="9"/>
        <rFont val="Verdana"/>
        <family val="2"/>
        <charset val="238"/>
      </rPr>
      <t>Repas brzdových čelistí MUV 74, 75</t>
    </r>
    <r>
      <rPr>
        <sz val="9"/>
        <rFont val="Verdana"/>
        <family val="2"/>
        <charset val="238"/>
      </rPr>
      <t xml:space="preserve"> - typ </t>
    </r>
    <r>
      <rPr>
        <b/>
        <sz val="9"/>
        <rFont val="Verdana"/>
        <family val="2"/>
        <charset val="238"/>
      </rPr>
      <t>JK 2057133 20 0060</t>
    </r>
  </si>
  <si>
    <t>Kontrola brzdových čelistí ,nanýtování nového obložení,  dovoz a odvoz výměnným způsobem z místa opravy (Brno, Havlíčkův Brod)</t>
  </si>
  <si>
    <t>Výmněna dílů za nové: brzdový válec, jednotlivé čepy, pružiny tlačná a tažná, všechen spojovací materiál,</t>
  </si>
  <si>
    <t>nanýtování nového brzdového obložení, celkové zkompletování ramene, ošetření základním nátěrem, dodání ramene do místa opravy.</t>
  </si>
  <si>
    <t>Odvoz kompletního brzdového ramene z místa opravy (Brno ,Havlíčkův Brod), demontáž a otryskání jednotlivých dílů,</t>
  </si>
  <si>
    <t>kontrola geometrie svarů, kontrola a vymezení vůlí, vypouzdření otvorů.</t>
  </si>
  <si>
    <t>repas brzdového ramene PV, PVK, PVS, PVP, MUV 69</t>
  </si>
  <si>
    <t>pouzdro s pouzdr. pruž. 90x145 kompletní</t>
  </si>
  <si>
    <t xml:space="preserve">Položkový rozpočet - Dodávka náhradních dílů pro MUV a přívěsné vozíky za MUV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</si>
</sst>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č&quot;"/>
    <numFmt numFmtId="165" formatCode="#,##0\ &quot;Kč&quot;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b/>
      <sz val="9"/>
      <color theme="8" tint="-0.249977111117893"/>
      <name val="Verdana"/>
      <family val="2"/>
      <charset val="238"/>
    </font>
    <font>
      <b/>
      <sz val="9"/>
      <color rgb="FFFF0000"/>
      <name val="Verdana"/>
      <family val="2"/>
      <charset val="238"/>
    </font>
    <font>
      <sz val="11"/>
      <name val="Verdana"/>
      <family val="2"/>
      <charset val="238"/>
    </font>
    <font>
      <b/>
      <sz val="11"/>
      <color rgb="FFFF0000"/>
      <name val="Verdana"/>
      <family val="2"/>
      <charset val="238"/>
    </font>
    <font>
      <sz val="11"/>
      <color rgb="FFFF0000"/>
      <name val="Verdana"/>
      <family val="2"/>
      <charset val="238"/>
    </font>
    <font>
      <sz val="9"/>
      <color rgb="FFFF0000"/>
      <name val="Verdana"/>
      <family val="2"/>
      <charset val="238"/>
    </font>
    <font>
      <u/>
      <sz val="9"/>
      <color theme="1"/>
      <name val="Verdana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49" fontId="5" fillId="2" borderId="1" xfId="0" applyNumberFormat="1" applyFont="1" applyFill="1" applyBorder="1"/>
    <xf numFmtId="1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shrinkToFit="1"/>
    </xf>
    <xf numFmtId="0" fontId="5" fillId="2" borderId="0" xfId="0" applyFont="1" applyFill="1" applyAlignment="1">
      <alignment horizontal="left"/>
    </xf>
    <xf numFmtId="49" fontId="5" fillId="2" borderId="0" xfId="0" applyNumberFormat="1" applyFont="1" applyFill="1" applyAlignment="1">
      <alignment horizontal="left"/>
    </xf>
    <xf numFmtId="0" fontId="6" fillId="3" borderId="1" xfId="0" applyFont="1" applyFill="1" applyBorder="1"/>
    <xf numFmtId="49" fontId="5" fillId="2" borderId="1" xfId="0" applyNumberFormat="1" applyFont="1" applyFill="1" applyBorder="1" applyAlignment="1">
      <alignment horizontal="left"/>
    </xf>
    <xf numFmtId="0" fontId="5" fillId="2" borderId="0" xfId="0" applyFont="1" applyFill="1"/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left"/>
    </xf>
    <xf numFmtId="1" fontId="5" fillId="0" borderId="1" xfId="0" applyNumberFormat="1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165" fontId="8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/>
    </xf>
    <xf numFmtId="3" fontId="9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49" fontId="5" fillId="0" borderId="1" xfId="0" applyNumberFormat="1" applyFont="1" applyBorder="1" applyAlignment="1">
      <alignment shrinkToFit="1"/>
    </xf>
    <xf numFmtId="0" fontId="5" fillId="2" borderId="2" xfId="0" applyFont="1" applyFill="1" applyBorder="1"/>
    <xf numFmtId="0" fontId="3" fillId="0" borderId="2" xfId="0" applyFont="1" applyBorder="1"/>
    <xf numFmtId="0" fontId="3" fillId="0" borderId="1" xfId="0" applyFont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2" fillId="0" borderId="0" xfId="0" applyFont="1" applyAlignment="1">
      <alignment shrinkToFit="1"/>
    </xf>
    <xf numFmtId="0" fontId="13" fillId="3" borderId="1" xfId="0" applyFont="1" applyFill="1" applyBorder="1"/>
    <xf numFmtId="0" fontId="14" fillId="2" borderId="1" xfId="0" applyFont="1" applyFill="1" applyBorder="1"/>
    <xf numFmtId="0" fontId="15" fillId="2" borderId="1" xfId="0" applyFont="1" applyFill="1" applyBorder="1"/>
    <xf numFmtId="164" fontId="5" fillId="2" borderId="1" xfId="0" applyNumberFormat="1" applyFont="1" applyFill="1" applyBorder="1" applyAlignment="1">
      <alignment horizontal="right"/>
    </xf>
    <xf numFmtId="0" fontId="4" fillId="3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/>
    <xf numFmtId="1" fontId="4" fillId="3" borderId="1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/>
    <xf numFmtId="1" fontId="5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 vertical="center"/>
    </xf>
    <xf numFmtId="0" fontId="5" fillId="3" borderId="1" xfId="0" applyFont="1" applyFill="1" applyBorder="1"/>
    <xf numFmtId="0" fontId="3" fillId="3" borderId="1" xfId="0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right"/>
    </xf>
    <xf numFmtId="0" fontId="3" fillId="3" borderId="1" xfId="0" applyFont="1" applyFill="1" applyBorder="1"/>
    <xf numFmtId="164" fontId="3" fillId="3" borderId="4" xfId="0" applyNumberFormat="1" applyFont="1" applyFill="1" applyBorder="1" applyAlignment="1">
      <alignment horizontal="right"/>
    </xf>
    <xf numFmtId="164" fontId="5" fillId="4" borderId="1" xfId="0" applyNumberFormat="1" applyFont="1" applyFill="1" applyBorder="1" applyAlignment="1">
      <alignment horizontal="right"/>
    </xf>
    <xf numFmtId="164" fontId="3" fillId="4" borderId="1" xfId="0" applyNumberFormat="1" applyFont="1" applyFill="1" applyBorder="1" applyAlignment="1">
      <alignment horizontal="right"/>
    </xf>
    <xf numFmtId="164" fontId="3" fillId="4" borderId="3" xfId="0" applyNumberFormat="1" applyFont="1" applyFill="1" applyBorder="1" applyAlignment="1">
      <alignment horizontal="right"/>
    </xf>
    <xf numFmtId="164" fontId="3" fillId="4" borderId="4" xfId="0" applyNumberFormat="1" applyFont="1" applyFill="1" applyBorder="1" applyAlignment="1">
      <alignment horizontal="right"/>
    </xf>
    <xf numFmtId="49" fontId="5" fillId="0" borderId="0" xfId="0" applyNumberFormat="1" applyFont="1"/>
    <xf numFmtId="0" fontId="1" fillId="0" borderId="0" xfId="0" applyFont="1" applyAlignment="1">
      <alignment horizontal="left"/>
    </xf>
    <xf numFmtId="49" fontId="5" fillId="0" borderId="0" xfId="0" applyNumberFormat="1" applyFont="1"/>
    <xf numFmtId="0" fontId="5" fillId="0" borderId="0" xfId="0" applyFont="1"/>
    <xf numFmtId="0" fontId="12" fillId="0" borderId="0" xfId="0" applyFont="1"/>
    <xf numFmtId="49" fontId="12" fillId="0" borderId="0" xfId="0" applyNumberFormat="1" applyFont="1"/>
    <xf numFmtId="0" fontId="8" fillId="0" borderId="2" xfId="0" applyFont="1" applyBorder="1" applyAlignment="1">
      <alignment horizontal="center" vertical="center"/>
    </xf>
    <xf numFmtId="0" fontId="8" fillId="0" borderId="5" xfId="0" applyFont="1" applyBorder="1"/>
    <xf numFmtId="0" fontId="8" fillId="0" borderId="6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8"/>
  <sheetViews>
    <sheetView tabSelected="1" zoomScale="160" zoomScaleNormal="160" workbookViewId="0">
      <selection sqref="A1:G1"/>
    </sheetView>
  </sheetViews>
  <sheetFormatPr defaultRowHeight="14.25" x14ac:dyDescent="0.2"/>
  <cols>
    <col min="1" max="1" width="10" style="1" customWidth="1"/>
    <col min="2" max="2" width="20.5703125" style="1" customWidth="1"/>
    <col min="3" max="3" width="40.5703125" style="1" customWidth="1"/>
    <col min="4" max="4" width="8.42578125" style="1" customWidth="1"/>
    <col min="5" max="5" width="10.7109375" style="1" customWidth="1"/>
    <col min="6" max="6" width="12.7109375" style="1" customWidth="1"/>
    <col min="7" max="7" width="19.7109375" style="1" customWidth="1"/>
    <col min="8" max="16384" width="9.140625" style="1"/>
  </cols>
  <sheetData>
    <row r="1" spans="1:7" x14ac:dyDescent="0.2">
      <c r="A1" s="71" t="s">
        <v>211</v>
      </c>
      <c r="B1" s="71"/>
      <c r="C1" s="71"/>
      <c r="D1" s="71"/>
      <c r="E1" s="71"/>
      <c r="F1" s="71"/>
      <c r="G1" s="71"/>
    </row>
    <row r="2" spans="1:7" x14ac:dyDescent="0.2">
      <c r="A2" s="2"/>
      <c r="B2" s="2"/>
      <c r="C2" s="2"/>
    </row>
    <row r="3" spans="1:7" s="47" customFormat="1" ht="15" customHeight="1" x14ac:dyDescent="0.2">
      <c r="A3" s="45" t="s">
        <v>0</v>
      </c>
      <c r="B3" s="45" t="s">
        <v>1</v>
      </c>
      <c r="C3" s="46" t="s">
        <v>2</v>
      </c>
      <c r="D3" s="45" t="s">
        <v>3</v>
      </c>
      <c r="E3" s="45" t="s">
        <v>4</v>
      </c>
      <c r="F3" s="45" t="s">
        <v>5</v>
      </c>
      <c r="G3" s="45" t="s">
        <v>6</v>
      </c>
    </row>
    <row r="4" spans="1:7" ht="15" customHeight="1" x14ac:dyDescent="0.2">
      <c r="A4" s="52"/>
      <c r="B4" s="5" t="s">
        <v>187</v>
      </c>
      <c r="C4" s="53"/>
      <c r="D4" s="54"/>
      <c r="E4" s="54"/>
      <c r="F4" s="55"/>
      <c r="G4" s="55"/>
    </row>
    <row r="5" spans="1:7" ht="15" customHeight="1" x14ac:dyDescent="0.2">
      <c r="A5" s="6">
        <v>1</v>
      </c>
      <c r="B5" s="7" t="s">
        <v>7</v>
      </c>
      <c r="C5" s="8" t="s">
        <v>8</v>
      </c>
      <c r="D5" s="9">
        <v>5</v>
      </c>
      <c r="E5" s="9" t="s">
        <v>9</v>
      </c>
      <c r="F5" s="66"/>
      <c r="G5" s="51">
        <f>D5*F5</f>
        <v>0</v>
      </c>
    </row>
    <row r="6" spans="1:7" ht="15" customHeight="1" x14ac:dyDescent="0.2">
      <c r="A6" s="4">
        <v>2</v>
      </c>
      <c r="B6" s="7" t="s">
        <v>192</v>
      </c>
      <c r="C6" s="10" t="s">
        <v>209</v>
      </c>
      <c r="D6" s="9">
        <v>20</v>
      </c>
      <c r="E6" s="9" t="s">
        <v>9</v>
      </c>
      <c r="F6" s="66"/>
      <c r="G6" s="51">
        <f t="shared" ref="G6:G65" si="0">D6*F6</f>
        <v>0</v>
      </c>
    </row>
    <row r="7" spans="1:7" ht="15" customHeight="1" x14ac:dyDescent="0.2">
      <c r="A7" s="4">
        <v>3</v>
      </c>
      <c r="B7" s="7" t="s">
        <v>162</v>
      </c>
      <c r="C7" s="7" t="s">
        <v>169</v>
      </c>
      <c r="D7" s="9">
        <v>50</v>
      </c>
      <c r="E7" s="9" t="s">
        <v>9</v>
      </c>
      <c r="F7" s="66"/>
      <c r="G7" s="51">
        <f t="shared" si="0"/>
        <v>0</v>
      </c>
    </row>
    <row r="8" spans="1:7" ht="15" customHeight="1" x14ac:dyDescent="0.2">
      <c r="A8" s="4">
        <v>4</v>
      </c>
      <c r="B8" s="11" t="s">
        <v>10</v>
      </c>
      <c r="C8" s="8" t="s">
        <v>11</v>
      </c>
      <c r="D8" s="9">
        <v>100</v>
      </c>
      <c r="E8" s="9" t="s">
        <v>9</v>
      </c>
      <c r="F8" s="66"/>
      <c r="G8" s="51">
        <f t="shared" si="0"/>
        <v>0</v>
      </c>
    </row>
    <row r="9" spans="1:7" ht="15" customHeight="1" x14ac:dyDescent="0.2">
      <c r="A9" s="4">
        <v>5</v>
      </c>
      <c r="B9" s="7" t="s">
        <v>12</v>
      </c>
      <c r="C9" s="8" t="s">
        <v>210</v>
      </c>
      <c r="D9" s="9">
        <v>10</v>
      </c>
      <c r="E9" s="9" t="s">
        <v>9</v>
      </c>
      <c r="F9" s="66"/>
      <c r="G9" s="51">
        <f t="shared" si="0"/>
        <v>0</v>
      </c>
    </row>
    <row r="10" spans="1:7" ht="15" customHeight="1" x14ac:dyDescent="0.2">
      <c r="A10" s="4">
        <v>7</v>
      </c>
      <c r="B10" s="7" t="s">
        <v>16</v>
      </c>
      <c r="C10" s="8" t="s">
        <v>17</v>
      </c>
      <c r="D10" s="9">
        <v>20</v>
      </c>
      <c r="E10" s="9" t="s">
        <v>9</v>
      </c>
      <c r="F10" s="66"/>
      <c r="G10" s="51">
        <f t="shared" si="0"/>
        <v>0</v>
      </c>
    </row>
    <row r="11" spans="1:7" ht="15" customHeight="1" x14ac:dyDescent="0.2">
      <c r="A11" s="4">
        <v>8</v>
      </c>
      <c r="B11" s="7" t="s">
        <v>18</v>
      </c>
      <c r="C11" s="8" t="s">
        <v>19</v>
      </c>
      <c r="D11" s="9">
        <v>20</v>
      </c>
      <c r="E11" s="9" t="s">
        <v>9</v>
      </c>
      <c r="F11" s="66"/>
      <c r="G11" s="51">
        <f t="shared" si="0"/>
        <v>0</v>
      </c>
    </row>
    <row r="12" spans="1:7" ht="15" customHeight="1" x14ac:dyDescent="0.2">
      <c r="A12" s="4">
        <v>11</v>
      </c>
      <c r="B12" s="7" t="s">
        <v>24</v>
      </c>
      <c r="C12" s="8" t="s">
        <v>25</v>
      </c>
      <c r="D12" s="9">
        <v>50</v>
      </c>
      <c r="E12" s="9" t="s">
        <v>9</v>
      </c>
      <c r="F12" s="66"/>
      <c r="G12" s="51">
        <f t="shared" si="0"/>
        <v>0</v>
      </c>
    </row>
    <row r="13" spans="1:7" ht="15" customHeight="1" x14ac:dyDescent="0.2">
      <c r="A13" s="4">
        <v>12</v>
      </c>
      <c r="B13" s="7" t="s">
        <v>26</v>
      </c>
      <c r="C13" s="8" t="s">
        <v>27</v>
      </c>
      <c r="D13" s="9">
        <v>50</v>
      </c>
      <c r="E13" s="9" t="s">
        <v>9</v>
      </c>
      <c r="F13" s="66"/>
      <c r="G13" s="51">
        <f t="shared" si="0"/>
        <v>0</v>
      </c>
    </row>
    <row r="14" spans="1:7" ht="15" customHeight="1" x14ac:dyDescent="0.2">
      <c r="A14" s="4">
        <v>13</v>
      </c>
      <c r="B14" s="7" t="s">
        <v>28</v>
      </c>
      <c r="C14" s="8" t="s">
        <v>29</v>
      </c>
      <c r="D14" s="9">
        <v>3</v>
      </c>
      <c r="E14" s="9" t="s">
        <v>9</v>
      </c>
      <c r="F14" s="66"/>
      <c r="G14" s="51">
        <f t="shared" si="0"/>
        <v>0</v>
      </c>
    </row>
    <row r="15" spans="1:7" ht="15" customHeight="1" x14ac:dyDescent="0.2">
      <c r="A15" s="4">
        <v>14</v>
      </c>
      <c r="B15" s="7" t="s">
        <v>30</v>
      </c>
      <c r="C15" s="8" t="s">
        <v>31</v>
      </c>
      <c r="D15" s="9">
        <v>3</v>
      </c>
      <c r="E15" s="9" t="s">
        <v>9</v>
      </c>
      <c r="F15" s="66"/>
      <c r="G15" s="51">
        <f t="shared" si="0"/>
        <v>0</v>
      </c>
    </row>
    <row r="16" spans="1:7" ht="15" customHeight="1" x14ac:dyDescent="0.2">
      <c r="A16" s="4">
        <v>15</v>
      </c>
      <c r="B16" s="7" t="s">
        <v>32</v>
      </c>
      <c r="C16" s="8" t="s">
        <v>33</v>
      </c>
      <c r="D16" s="9">
        <v>3</v>
      </c>
      <c r="E16" s="9" t="s">
        <v>9</v>
      </c>
      <c r="F16" s="66"/>
      <c r="G16" s="51">
        <f t="shared" si="0"/>
        <v>0</v>
      </c>
    </row>
    <row r="17" spans="1:7" ht="15" customHeight="1" x14ac:dyDescent="0.2">
      <c r="A17" s="4">
        <v>16</v>
      </c>
      <c r="B17" s="7" t="s">
        <v>34</v>
      </c>
      <c r="C17" s="8" t="s">
        <v>35</v>
      </c>
      <c r="D17" s="9">
        <v>3</v>
      </c>
      <c r="E17" s="9" t="s">
        <v>9</v>
      </c>
      <c r="F17" s="66"/>
      <c r="G17" s="51">
        <f t="shared" si="0"/>
        <v>0</v>
      </c>
    </row>
    <row r="18" spans="1:7" ht="15" customHeight="1" x14ac:dyDescent="0.2">
      <c r="A18" s="4">
        <v>17</v>
      </c>
      <c r="B18" s="7" t="s">
        <v>36</v>
      </c>
      <c r="C18" s="8" t="s">
        <v>37</v>
      </c>
      <c r="D18" s="9">
        <v>10</v>
      </c>
      <c r="E18" s="9" t="s">
        <v>9</v>
      </c>
      <c r="F18" s="66"/>
      <c r="G18" s="51">
        <f t="shared" si="0"/>
        <v>0</v>
      </c>
    </row>
    <row r="19" spans="1:7" ht="15" customHeight="1" x14ac:dyDescent="0.2">
      <c r="A19" s="4">
        <v>18</v>
      </c>
      <c r="B19" s="7" t="s">
        <v>38</v>
      </c>
      <c r="C19" s="8" t="s">
        <v>39</v>
      </c>
      <c r="D19" s="9">
        <v>2</v>
      </c>
      <c r="E19" s="9" t="s">
        <v>9</v>
      </c>
      <c r="F19" s="66"/>
      <c r="G19" s="51">
        <f t="shared" si="0"/>
        <v>0</v>
      </c>
    </row>
    <row r="20" spans="1:7" ht="15" customHeight="1" x14ac:dyDescent="0.2">
      <c r="A20" s="4">
        <v>19</v>
      </c>
      <c r="B20" s="7" t="s">
        <v>40</v>
      </c>
      <c r="C20" s="8" t="s">
        <v>41</v>
      </c>
      <c r="D20" s="9">
        <v>2</v>
      </c>
      <c r="E20" s="9" t="s">
        <v>9</v>
      </c>
      <c r="F20" s="66"/>
      <c r="G20" s="51">
        <f t="shared" si="0"/>
        <v>0</v>
      </c>
    </row>
    <row r="21" spans="1:7" ht="15" customHeight="1" x14ac:dyDescent="0.2">
      <c r="A21" s="4">
        <v>20</v>
      </c>
      <c r="B21" s="7"/>
      <c r="C21" s="8" t="s">
        <v>202</v>
      </c>
      <c r="D21" s="9">
        <v>4</v>
      </c>
      <c r="E21" s="9" t="s">
        <v>9</v>
      </c>
      <c r="F21" s="66"/>
      <c r="G21" s="51">
        <f t="shared" si="0"/>
        <v>0</v>
      </c>
    </row>
    <row r="22" spans="1:7" ht="15" customHeight="1" x14ac:dyDescent="0.2">
      <c r="A22" s="4">
        <v>21</v>
      </c>
      <c r="B22" s="7" t="s">
        <v>42</v>
      </c>
      <c r="C22" s="8" t="s">
        <v>200</v>
      </c>
      <c r="D22" s="9">
        <v>6</v>
      </c>
      <c r="E22" s="9" t="s">
        <v>9</v>
      </c>
      <c r="F22" s="66"/>
      <c r="G22" s="51">
        <f t="shared" si="0"/>
        <v>0</v>
      </c>
    </row>
    <row r="23" spans="1:7" ht="15" customHeight="1" x14ac:dyDescent="0.2">
      <c r="A23" s="4">
        <v>22</v>
      </c>
      <c r="B23" s="7" t="s">
        <v>42</v>
      </c>
      <c r="C23" s="8" t="s">
        <v>201</v>
      </c>
      <c r="D23" s="9">
        <v>6</v>
      </c>
      <c r="E23" s="9" t="s">
        <v>9</v>
      </c>
      <c r="F23" s="66"/>
      <c r="G23" s="51">
        <f t="shared" si="0"/>
        <v>0</v>
      </c>
    </row>
    <row r="24" spans="1:7" ht="15" customHeight="1" x14ac:dyDescent="0.2">
      <c r="A24" s="4">
        <v>23</v>
      </c>
      <c r="B24" s="7" t="s">
        <v>43</v>
      </c>
      <c r="C24" s="7" t="s">
        <v>44</v>
      </c>
      <c r="D24" s="9">
        <v>12</v>
      </c>
      <c r="E24" s="9" t="s">
        <v>9</v>
      </c>
      <c r="F24" s="66"/>
      <c r="G24" s="51">
        <f t="shared" si="0"/>
        <v>0</v>
      </c>
    </row>
    <row r="25" spans="1:7" ht="15" customHeight="1" x14ac:dyDescent="0.2">
      <c r="A25" s="4">
        <v>24</v>
      </c>
      <c r="B25" s="7" t="s">
        <v>45</v>
      </c>
      <c r="C25" s="8" t="s">
        <v>46</v>
      </c>
      <c r="D25" s="9">
        <v>12</v>
      </c>
      <c r="E25" s="9" t="s">
        <v>9</v>
      </c>
      <c r="F25" s="66"/>
      <c r="G25" s="51">
        <f t="shared" si="0"/>
        <v>0</v>
      </c>
    </row>
    <row r="26" spans="1:7" ht="15" customHeight="1" x14ac:dyDescent="0.2">
      <c r="A26" s="4">
        <v>25</v>
      </c>
      <c r="B26" s="7" t="s">
        <v>47</v>
      </c>
      <c r="C26" s="8" t="s">
        <v>172</v>
      </c>
      <c r="D26" s="9">
        <v>30</v>
      </c>
      <c r="E26" s="9" t="s">
        <v>9</v>
      </c>
      <c r="F26" s="66"/>
      <c r="G26" s="51">
        <f t="shared" si="0"/>
        <v>0</v>
      </c>
    </row>
    <row r="27" spans="1:7" ht="15" customHeight="1" x14ac:dyDescent="0.2">
      <c r="A27" s="4">
        <v>26</v>
      </c>
      <c r="B27" s="7" t="s">
        <v>48</v>
      </c>
      <c r="C27" s="7" t="s">
        <v>49</v>
      </c>
      <c r="D27" s="9">
        <v>10</v>
      </c>
      <c r="E27" s="9" t="s">
        <v>9</v>
      </c>
      <c r="F27" s="66"/>
      <c r="G27" s="51">
        <f t="shared" si="0"/>
        <v>0</v>
      </c>
    </row>
    <row r="28" spans="1:7" ht="15" customHeight="1" x14ac:dyDescent="0.2">
      <c r="A28" s="6">
        <v>28</v>
      </c>
      <c r="B28" s="12" t="s">
        <v>50</v>
      </c>
      <c r="C28" s="8" t="s">
        <v>51</v>
      </c>
      <c r="D28" s="9">
        <v>6</v>
      </c>
      <c r="E28" s="9" t="s">
        <v>9</v>
      </c>
      <c r="F28" s="66"/>
      <c r="G28" s="51">
        <f t="shared" si="0"/>
        <v>0</v>
      </c>
    </row>
    <row r="29" spans="1:7" ht="15" customHeight="1" x14ac:dyDescent="0.2">
      <c r="A29" s="6">
        <v>29</v>
      </c>
      <c r="B29" s="7" t="s">
        <v>43</v>
      </c>
      <c r="C29" s="7" t="s">
        <v>44</v>
      </c>
      <c r="D29" s="9">
        <v>12</v>
      </c>
      <c r="E29" s="9" t="s">
        <v>9</v>
      </c>
      <c r="F29" s="66"/>
      <c r="G29" s="51">
        <f t="shared" si="0"/>
        <v>0</v>
      </c>
    </row>
    <row r="30" spans="1:7" ht="15" customHeight="1" x14ac:dyDescent="0.2">
      <c r="A30" s="6">
        <v>30</v>
      </c>
      <c r="B30" s="8" t="s">
        <v>181</v>
      </c>
      <c r="C30" s="8" t="s">
        <v>182</v>
      </c>
      <c r="D30" s="9">
        <v>12</v>
      </c>
      <c r="E30" s="9" t="s">
        <v>9</v>
      </c>
      <c r="F30" s="66"/>
      <c r="G30" s="51">
        <f t="shared" si="0"/>
        <v>0</v>
      </c>
    </row>
    <row r="31" spans="1:7" ht="15" customHeight="1" x14ac:dyDescent="0.2">
      <c r="A31" s="6">
        <v>31</v>
      </c>
      <c r="B31" s="7" t="s">
        <v>174</v>
      </c>
      <c r="C31" s="8" t="s">
        <v>173</v>
      </c>
      <c r="D31" s="9">
        <v>6</v>
      </c>
      <c r="E31" s="9" t="s">
        <v>9</v>
      </c>
      <c r="F31" s="66"/>
      <c r="G31" s="51">
        <f t="shared" si="0"/>
        <v>0</v>
      </c>
    </row>
    <row r="32" spans="1:7" ht="15" customHeight="1" x14ac:dyDescent="0.2">
      <c r="A32" s="6">
        <v>32</v>
      </c>
      <c r="B32" s="7" t="s">
        <v>176</v>
      </c>
      <c r="C32" s="8" t="s">
        <v>175</v>
      </c>
      <c r="D32" s="9">
        <v>6</v>
      </c>
      <c r="E32" s="9" t="s">
        <v>9</v>
      </c>
      <c r="F32" s="66"/>
      <c r="G32" s="51">
        <f t="shared" si="0"/>
        <v>0</v>
      </c>
    </row>
    <row r="33" spans="1:7" ht="15" customHeight="1" x14ac:dyDescent="0.2">
      <c r="A33" s="6">
        <v>33</v>
      </c>
      <c r="B33" s="12" t="s">
        <v>50</v>
      </c>
      <c r="C33" s="8" t="s">
        <v>51</v>
      </c>
      <c r="D33" s="9">
        <v>6</v>
      </c>
      <c r="E33" s="9" t="s">
        <v>9</v>
      </c>
      <c r="F33" s="66"/>
      <c r="G33" s="51">
        <f t="shared" si="0"/>
        <v>0</v>
      </c>
    </row>
    <row r="34" spans="1:7" ht="15" customHeight="1" x14ac:dyDescent="0.2">
      <c r="A34" s="6">
        <v>34</v>
      </c>
      <c r="B34" s="7" t="s">
        <v>178</v>
      </c>
      <c r="C34" s="8" t="s">
        <v>177</v>
      </c>
      <c r="D34" s="9">
        <v>5</v>
      </c>
      <c r="E34" s="9" t="s">
        <v>9</v>
      </c>
      <c r="F34" s="66"/>
      <c r="G34" s="51">
        <f t="shared" si="0"/>
        <v>0</v>
      </c>
    </row>
    <row r="35" spans="1:7" ht="15" customHeight="1" x14ac:dyDescent="0.2">
      <c r="A35" s="6">
        <v>35</v>
      </c>
      <c r="B35" s="8" t="s">
        <v>183</v>
      </c>
      <c r="C35" s="8" t="s">
        <v>179</v>
      </c>
      <c r="D35" s="9">
        <v>4</v>
      </c>
      <c r="E35" s="9" t="s">
        <v>9</v>
      </c>
      <c r="F35" s="66"/>
      <c r="G35" s="51">
        <f t="shared" si="0"/>
        <v>0</v>
      </c>
    </row>
    <row r="36" spans="1:7" ht="15" customHeight="1" x14ac:dyDescent="0.2">
      <c r="A36" s="6">
        <v>36</v>
      </c>
      <c r="B36" s="7" t="s">
        <v>180</v>
      </c>
      <c r="C36" s="8" t="s">
        <v>184</v>
      </c>
      <c r="D36" s="9">
        <v>4</v>
      </c>
      <c r="E36" s="9" t="s">
        <v>9</v>
      </c>
      <c r="F36" s="66"/>
      <c r="G36" s="51">
        <f t="shared" si="0"/>
        <v>0</v>
      </c>
    </row>
    <row r="37" spans="1:7" ht="15" customHeight="1" x14ac:dyDescent="0.2">
      <c r="A37" s="56"/>
      <c r="B37" s="13" t="s">
        <v>52</v>
      </c>
      <c r="C37" s="57"/>
      <c r="D37" s="58"/>
      <c r="E37" s="58"/>
      <c r="F37" s="59"/>
      <c r="G37" s="59"/>
    </row>
    <row r="38" spans="1:7" ht="15" customHeight="1" x14ac:dyDescent="0.2">
      <c r="A38" s="6">
        <v>1</v>
      </c>
      <c r="B38" s="7" t="s">
        <v>53</v>
      </c>
      <c r="C38" s="8" t="s">
        <v>54</v>
      </c>
      <c r="D38" s="9">
        <v>2</v>
      </c>
      <c r="E38" s="9" t="s">
        <v>9</v>
      </c>
      <c r="F38" s="66"/>
      <c r="G38" s="51">
        <f t="shared" si="0"/>
        <v>0</v>
      </c>
    </row>
    <row r="39" spans="1:7" ht="15" customHeight="1" x14ac:dyDescent="0.2">
      <c r="A39" s="6">
        <v>2</v>
      </c>
      <c r="B39" s="7" t="s">
        <v>55</v>
      </c>
      <c r="C39" s="8" t="s">
        <v>56</v>
      </c>
      <c r="D39" s="9">
        <v>3</v>
      </c>
      <c r="E39" s="9" t="s">
        <v>9</v>
      </c>
      <c r="F39" s="66"/>
      <c r="G39" s="51">
        <f t="shared" si="0"/>
        <v>0</v>
      </c>
    </row>
    <row r="40" spans="1:7" ht="15" customHeight="1" x14ac:dyDescent="0.2">
      <c r="A40" s="6">
        <v>3</v>
      </c>
      <c r="B40" s="7" t="s">
        <v>57</v>
      </c>
      <c r="C40" s="8" t="s">
        <v>58</v>
      </c>
      <c r="D40" s="9">
        <v>5</v>
      </c>
      <c r="E40" s="9" t="s">
        <v>9</v>
      </c>
      <c r="F40" s="66"/>
      <c r="G40" s="51">
        <f t="shared" si="0"/>
        <v>0</v>
      </c>
    </row>
    <row r="41" spans="1:7" ht="15" customHeight="1" x14ac:dyDescent="0.2">
      <c r="A41" s="6">
        <v>4</v>
      </c>
      <c r="B41" s="7" t="s">
        <v>18</v>
      </c>
      <c r="C41" s="8" t="s">
        <v>59</v>
      </c>
      <c r="D41" s="9">
        <v>20</v>
      </c>
      <c r="E41" s="9" t="s">
        <v>9</v>
      </c>
      <c r="F41" s="66"/>
      <c r="G41" s="51">
        <f t="shared" si="0"/>
        <v>0</v>
      </c>
    </row>
    <row r="42" spans="1:7" ht="15" customHeight="1" x14ac:dyDescent="0.2">
      <c r="A42" s="6">
        <v>5</v>
      </c>
      <c r="B42" s="7" t="s">
        <v>60</v>
      </c>
      <c r="C42" s="8" t="s">
        <v>61</v>
      </c>
      <c r="D42" s="9">
        <v>5</v>
      </c>
      <c r="E42" s="9" t="s">
        <v>9</v>
      </c>
      <c r="F42" s="66"/>
      <c r="G42" s="51">
        <f t="shared" si="0"/>
        <v>0</v>
      </c>
    </row>
    <row r="43" spans="1:7" ht="15" customHeight="1" x14ac:dyDescent="0.2">
      <c r="A43" s="6">
        <v>6</v>
      </c>
      <c r="B43" s="7" t="s">
        <v>62</v>
      </c>
      <c r="C43" s="8" t="s">
        <v>63</v>
      </c>
      <c r="D43" s="9">
        <v>1</v>
      </c>
      <c r="E43" s="9" t="s">
        <v>9</v>
      </c>
      <c r="F43" s="66"/>
      <c r="G43" s="51">
        <f t="shared" si="0"/>
        <v>0</v>
      </c>
    </row>
    <row r="44" spans="1:7" ht="15" customHeight="1" x14ac:dyDescent="0.2">
      <c r="A44" s="6">
        <v>7</v>
      </c>
      <c r="B44" s="7" t="s">
        <v>64</v>
      </c>
      <c r="C44" s="8" t="s">
        <v>65</v>
      </c>
      <c r="D44" s="9">
        <v>20</v>
      </c>
      <c r="E44" s="9" t="s">
        <v>9</v>
      </c>
      <c r="F44" s="66"/>
      <c r="G44" s="51">
        <f t="shared" si="0"/>
        <v>0</v>
      </c>
    </row>
    <row r="45" spans="1:7" ht="15" customHeight="1" x14ac:dyDescent="0.2">
      <c r="A45" s="6">
        <v>8</v>
      </c>
      <c r="B45" s="7" t="s">
        <v>66</v>
      </c>
      <c r="C45" s="8" t="s">
        <v>67</v>
      </c>
      <c r="D45" s="9">
        <v>20</v>
      </c>
      <c r="E45" s="9" t="s">
        <v>9</v>
      </c>
      <c r="F45" s="66"/>
      <c r="G45" s="51">
        <f t="shared" si="0"/>
        <v>0</v>
      </c>
    </row>
    <row r="46" spans="1:7" ht="15" customHeight="1" x14ac:dyDescent="0.2">
      <c r="A46" s="6">
        <v>9</v>
      </c>
      <c r="B46" s="7" t="s">
        <v>50</v>
      </c>
      <c r="C46" s="8" t="s">
        <v>51</v>
      </c>
      <c r="D46" s="9">
        <v>2</v>
      </c>
      <c r="E46" s="9" t="s">
        <v>9</v>
      </c>
      <c r="F46" s="66"/>
      <c r="G46" s="51">
        <f t="shared" si="0"/>
        <v>0</v>
      </c>
    </row>
    <row r="47" spans="1:7" ht="15" customHeight="1" x14ac:dyDescent="0.2">
      <c r="A47" s="6">
        <v>10</v>
      </c>
      <c r="B47" s="14" t="s">
        <v>68</v>
      </c>
      <c r="C47" s="8" t="s">
        <v>69</v>
      </c>
      <c r="D47" s="9">
        <v>3</v>
      </c>
      <c r="E47" s="9" t="s">
        <v>9</v>
      </c>
      <c r="F47" s="66"/>
      <c r="G47" s="51">
        <f t="shared" si="0"/>
        <v>0</v>
      </c>
    </row>
    <row r="48" spans="1:7" ht="15" customHeight="1" x14ac:dyDescent="0.2">
      <c r="A48" s="6">
        <v>11</v>
      </c>
      <c r="B48" s="7" t="s">
        <v>70</v>
      </c>
      <c r="C48" s="8" t="s">
        <v>71</v>
      </c>
      <c r="D48" s="9">
        <v>2</v>
      </c>
      <c r="E48" s="9" t="s">
        <v>9</v>
      </c>
      <c r="F48" s="66"/>
      <c r="G48" s="51">
        <f t="shared" si="0"/>
        <v>0</v>
      </c>
    </row>
    <row r="49" spans="1:7" ht="15" customHeight="1" x14ac:dyDescent="0.2">
      <c r="A49" s="6">
        <v>12</v>
      </c>
      <c r="B49" s="7" t="s">
        <v>70</v>
      </c>
      <c r="C49" s="8" t="s">
        <v>72</v>
      </c>
      <c r="D49" s="9">
        <v>2</v>
      </c>
      <c r="E49" s="9" t="s">
        <v>9</v>
      </c>
      <c r="F49" s="66"/>
      <c r="G49" s="51">
        <f t="shared" si="0"/>
        <v>0</v>
      </c>
    </row>
    <row r="50" spans="1:7" ht="15" customHeight="1" x14ac:dyDescent="0.2">
      <c r="A50" s="6">
        <v>13</v>
      </c>
      <c r="B50" s="7" t="s">
        <v>73</v>
      </c>
      <c r="C50" s="8" t="s">
        <v>74</v>
      </c>
      <c r="D50" s="9">
        <v>3</v>
      </c>
      <c r="E50" s="9" t="s">
        <v>9</v>
      </c>
      <c r="F50" s="66"/>
      <c r="G50" s="51">
        <f t="shared" si="0"/>
        <v>0</v>
      </c>
    </row>
    <row r="51" spans="1:7" ht="15" customHeight="1" x14ac:dyDescent="0.2">
      <c r="A51" s="6">
        <v>14</v>
      </c>
      <c r="B51" s="7" t="s">
        <v>75</v>
      </c>
      <c r="C51" s="8" t="s">
        <v>76</v>
      </c>
      <c r="D51" s="9">
        <v>3</v>
      </c>
      <c r="E51" s="9" t="s">
        <v>9</v>
      </c>
      <c r="F51" s="66"/>
      <c r="G51" s="51">
        <f t="shared" si="0"/>
        <v>0</v>
      </c>
    </row>
    <row r="52" spans="1:7" ht="15" customHeight="1" x14ac:dyDescent="0.2">
      <c r="A52" s="6">
        <v>15</v>
      </c>
      <c r="B52" s="7" t="s">
        <v>109</v>
      </c>
      <c r="C52" s="8" t="s">
        <v>165</v>
      </c>
      <c r="D52" s="9">
        <v>2</v>
      </c>
      <c r="E52" s="9" t="s">
        <v>9</v>
      </c>
      <c r="F52" s="66"/>
      <c r="G52" s="51">
        <f t="shared" si="0"/>
        <v>0</v>
      </c>
    </row>
    <row r="53" spans="1:7" ht="15" customHeight="1" x14ac:dyDescent="0.2">
      <c r="A53" s="6">
        <v>16</v>
      </c>
      <c r="B53" s="15" t="s">
        <v>77</v>
      </c>
      <c r="C53" s="8" t="s">
        <v>78</v>
      </c>
      <c r="D53" s="9">
        <v>4</v>
      </c>
      <c r="E53" s="9" t="s">
        <v>9</v>
      </c>
      <c r="F53" s="66"/>
      <c r="G53" s="51">
        <f t="shared" si="0"/>
        <v>0</v>
      </c>
    </row>
    <row r="54" spans="1:7" ht="15" customHeight="1" x14ac:dyDescent="0.2">
      <c r="A54" s="6">
        <v>17</v>
      </c>
      <c r="B54" s="16">
        <v>353981020</v>
      </c>
      <c r="C54" s="8" t="s">
        <v>79</v>
      </c>
      <c r="D54" s="9">
        <v>2</v>
      </c>
      <c r="E54" s="9" t="s">
        <v>9</v>
      </c>
      <c r="F54" s="66"/>
      <c r="G54" s="51">
        <f t="shared" si="0"/>
        <v>0</v>
      </c>
    </row>
    <row r="55" spans="1:7" ht="15" customHeight="1" x14ac:dyDescent="0.2">
      <c r="A55" s="6">
        <v>18</v>
      </c>
      <c r="B55" s="16">
        <v>360981020</v>
      </c>
      <c r="C55" s="8" t="s">
        <v>80</v>
      </c>
      <c r="D55" s="9">
        <v>2</v>
      </c>
      <c r="E55" s="9" t="s">
        <v>9</v>
      </c>
      <c r="F55" s="66"/>
      <c r="G55" s="51">
        <f t="shared" si="0"/>
        <v>0</v>
      </c>
    </row>
    <row r="56" spans="1:7" ht="15" customHeight="1" x14ac:dyDescent="0.2">
      <c r="A56" s="6">
        <v>19</v>
      </c>
      <c r="B56" s="17" t="s">
        <v>81</v>
      </c>
      <c r="C56" s="8" t="s">
        <v>82</v>
      </c>
      <c r="D56" s="9">
        <v>3</v>
      </c>
      <c r="E56" s="9" t="s">
        <v>9</v>
      </c>
      <c r="F56" s="66"/>
      <c r="G56" s="51">
        <f t="shared" si="0"/>
        <v>0</v>
      </c>
    </row>
    <row r="57" spans="1:7" ht="15" customHeight="1" x14ac:dyDescent="0.2">
      <c r="A57" s="6">
        <v>20</v>
      </c>
      <c r="B57" s="17" t="s">
        <v>83</v>
      </c>
      <c r="C57" s="8" t="s">
        <v>84</v>
      </c>
      <c r="D57" s="9">
        <v>3</v>
      </c>
      <c r="E57" s="9" t="s">
        <v>9</v>
      </c>
      <c r="F57" s="66"/>
      <c r="G57" s="51">
        <f t="shared" si="0"/>
        <v>0</v>
      </c>
    </row>
    <row r="58" spans="1:7" ht="15" customHeight="1" x14ac:dyDescent="0.2">
      <c r="A58" s="6">
        <v>21</v>
      </c>
      <c r="B58" s="7" t="s">
        <v>85</v>
      </c>
      <c r="C58" s="8" t="s">
        <v>86</v>
      </c>
      <c r="D58" s="9">
        <v>10</v>
      </c>
      <c r="E58" s="9" t="s">
        <v>9</v>
      </c>
      <c r="F58" s="66"/>
      <c r="G58" s="51">
        <f t="shared" si="0"/>
        <v>0</v>
      </c>
    </row>
    <row r="59" spans="1:7" ht="15" customHeight="1" x14ac:dyDescent="0.2">
      <c r="A59" s="6">
        <v>22</v>
      </c>
      <c r="B59" s="7" t="s">
        <v>45</v>
      </c>
      <c r="C59" s="8" t="s">
        <v>46</v>
      </c>
      <c r="D59" s="9">
        <v>10</v>
      </c>
      <c r="E59" s="9" t="s">
        <v>9</v>
      </c>
      <c r="F59" s="66"/>
      <c r="G59" s="51">
        <f t="shared" si="0"/>
        <v>0</v>
      </c>
    </row>
    <row r="60" spans="1:7" ht="15" customHeight="1" x14ac:dyDescent="0.2">
      <c r="A60" s="18">
        <v>23</v>
      </c>
      <c r="B60" s="7" t="s">
        <v>111</v>
      </c>
      <c r="C60" s="8" t="s">
        <v>112</v>
      </c>
      <c r="D60" s="9">
        <v>2</v>
      </c>
      <c r="E60" s="9" t="s">
        <v>9</v>
      </c>
      <c r="F60" s="66"/>
      <c r="G60" s="51">
        <f t="shared" si="0"/>
        <v>0</v>
      </c>
    </row>
    <row r="61" spans="1:7" ht="15" customHeight="1" x14ac:dyDescent="0.2">
      <c r="A61" s="6">
        <v>24</v>
      </c>
      <c r="B61" s="16">
        <v>7322</v>
      </c>
      <c r="C61" s="8" t="s">
        <v>87</v>
      </c>
      <c r="D61" s="9">
        <v>2</v>
      </c>
      <c r="E61" s="9" t="s">
        <v>9</v>
      </c>
      <c r="F61" s="66"/>
      <c r="G61" s="51">
        <f t="shared" si="0"/>
        <v>0</v>
      </c>
    </row>
    <row r="62" spans="1:7" ht="15" customHeight="1" x14ac:dyDescent="0.2">
      <c r="A62" s="6">
        <v>25</v>
      </c>
      <c r="B62" s="16">
        <v>43522756704</v>
      </c>
      <c r="C62" s="8" t="s">
        <v>88</v>
      </c>
      <c r="D62" s="9">
        <v>2</v>
      </c>
      <c r="E62" s="9" t="s">
        <v>9</v>
      </c>
      <c r="F62" s="66"/>
      <c r="G62" s="51">
        <f t="shared" si="0"/>
        <v>0</v>
      </c>
    </row>
    <row r="63" spans="1:7" ht="15" customHeight="1" x14ac:dyDescent="0.2">
      <c r="A63" s="6">
        <v>26</v>
      </c>
      <c r="B63" s="7" t="s">
        <v>89</v>
      </c>
      <c r="C63" s="8" t="s">
        <v>90</v>
      </c>
      <c r="D63" s="9">
        <v>3</v>
      </c>
      <c r="E63" s="9" t="s">
        <v>9</v>
      </c>
      <c r="F63" s="66"/>
      <c r="G63" s="51">
        <f t="shared" si="0"/>
        <v>0</v>
      </c>
    </row>
    <row r="64" spans="1:7" ht="15" customHeight="1" x14ac:dyDescent="0.2">
      <c r="A64" s="6">
        <v>27</v>
      </c>
      <c r="B64" s="7" t="s">
        <v>91</v>
      </c>
      <c r="C64" s="8" t="s">
        <v>92</v>
      </c>
      <c r="D64" s="9">
        <v>3</v>
      </c>
      <c r="E64" s="9" t="s">
        <v>9</v>
      </c>
      <c r="F64" s="66"/>
      <c r="G64" s="51">
        <f t="shared" si="0"/>
        <v>0</v>
      </c>
    </row>
    <row r="65" spans="1:7" ht="15" customHeight="1" x14ac:dyDescent="0.2">
      <c r="A65" s="6">
        <v>28</v>
      </c>
      <c r="B65" s="19">
        <v>80642385</v>
      </c>
      <c r="C65" s="8" t="s">
        <v>93</v>
      </c>
      <c r="D65" s="9">
        <v>3</v>
      </c>
      <c r="E65" s="9" t="s">
        <v>9</v>
      </c>
      <c r="F65" s="66"/>
      <c r="G65" s="51">
        <f t="shared" si="0"/>
        <v>0</v>
      </c>
    </row>
    <row r="66" spans="1:7" ht="15" customHeight="1" x14ac:dyDescent="0.2">
      <c r="A66" s="6">
        <v>29</v>
      </c>
      <c r="B66" s="16">
        <v>859888888</v>
      </c>
      <c r="C66" s="8" t="s">
        <v>94</v>
      </c>
      <c r="D66" s="9">
        <v>5</v>
      </c>
      <c r="E66" s="9" t="s">
        <v>9</v>
      </c>
      <c r="F66" s="66"/>
      <c r="G66" s="51">
        <f t="shared" ref="G66:G126" si="1">D66*F66</f>
        <v>0</v>
      </c>
    </row>
    <row r="67" spans="1:7" ht="15" customHeight="1" x14ac:dyDescent="0.2">
      <c r="A67" s="6">
        <v>30</v>
      </c>
      <c r="B67" s="7" t="s">
        <v>95</v>
      </c>
      <c r="C67" s="8" t="s">
        <v>96</v>
      </c>
      <c r="D67" s="9">
        <v>6</v>
      </c>
      <c r="E67" s="9" t="s">
        <v>9</v>
      </c>
      <c r="F67" s="66"/>
      <c r="G67" s="51">
        <f t="shared" si="1"/>
        <v>0</v>
      </c>
    </row>
    <row r="68" spans="1:7" ht="15" customHeight="1" x14ac:dyDescent="0.2">
      <c r="A68" s="6">
        <v>31</v>
      </c>
      <c r="B68" s="16">
        <v>390921012</v>
      </c>
      <c r="C68" s="8" t="s">
        <v>97</v>
      </c>
      <c r="D68" s="9">
        <v>6</v>
      </c>
      <c r="E68" s="9" t="s">
        <v>9</v>
      </c>
      <c r="F68" s="66"/>
      <c r="G68" s="51">
        <f t="shared" si="1"/>
        <v>0</v>
      </c>
    </row>
    <row r="69" spans="1:7" ht="15" customHeight="1" x14ac:dyDescent="0.2">
      <c r="A69" s="6">
        <v>32</v>
      </c>
      <c r="B69" s="11">
        <v>193934018</v>
      </c>
      <c r="C69" s="8" t="s">
        <v>98</v>
      </c>
      <c r="D69" s="9">
        <v>3</v>
      </c>
      <c r="E69" s="9" t="s">
        <v>9</v>
      </c>
      <c r="F69" s="66"/>
      <c r="G69" s="51">
        <f t="shared" si="1"/>
        <v>0</v>
      </c>
    </row>
    <row r="70" spans="1:7" ht="15" customHeight="1" x14ac:dyDescent="0.2">
      <c r="A70" s="6">
        <v>33</v>
      </c>
      <c r="B70" s="7" t="s">
        <v>99</v>
      </c>
      <c r="C70" s="8" t="s">
        <v>100</v>
      </c>
      <c r="D70" s="9">
        <v>3</v>
      </c>
      <c r="E70" s="9" t="s">
        <v>9</v>
      </c>
      <c r="F70" s="66"/>
      <c r="G70" s="51">
        <f t="shared" si="1"/>
        <v>0</v>
      </c>
    </row>
    <row r="71" spans="1:7" ht="15" customHeight="1" x14ac:dyDescent="0.2">
      <c r="A71" s="6">
        <v>34</v>
      </c>
      <c r="B71" s="7" t="s">
        <v>20</v>
      </c>
      <c r="C71" s="8" t="s">
        <v>21</v>
      </c>
      <c r="D71" s="9">
        <v>16</v>
      </c>
      <c r="E71" s="9" t="s">
        <v>9</v>
      </c>
      <c r="F71" s="66"/>
      <c r="G71" s="51">
        <f t="shared" si="1"/>
        <v>0</v>
      </c>
    </row>
    <row r="72" spans="1:7" ht="15" customHeight="1" x14ac:dyDescent="0.2">
      <c r="A72" s="6">
        <v>35</v>
      </c>
      <c r="B72" s="7" t="s">
        <v>101</v>
      </c>
      <c r="C72" s="8" t="s">
        <v>102</v>
      </c>
      <c r="D72" s="9">
        <v>8</v>
      </c>
      <c r="E72" s="9" t="s">
        <v>9</v>
      </c>
      <c r="F72" s="66"/>
      <c r="G72" s="51">
        <f t="shared" si="1"/>
        <v>0</v>
      </c>
    </row>
    <row r="73" spans="1:7" ht="15" customHeight="1" x14ac:dyDescent="0.2">
      <c r="A73" s="6">
        <v>36</v>
      </c>
      <c r="B73" s="7" t="s">
        <v>22</v>
      </c>
      <c r="C73" s="8" t="s">
        <v>23</v>
      </c>
      <c r="D73" s="9">
        <v>16</v>
      </c>
      <c r="E73" s="9" t="s">
        <v>9</v>
      </c>
      <c r="F73" s="66"/>
      <c r="G73" s="51">
        <f t="shared" si="1"/>
        <v>0</v>
      </c>
    </row>
    <row r="74" spans="1:7" ht="15" customHeight="1" x14ac:dyDescent="0.2">
      <c r="A74" s="6">
        <v>37</v>
      </c>
      <c r="B74" s="7" t="s">
        <v>103</v>
      </c>
      <c r="C74" s="8" t="s">
        <v>104</v>
      </c>
      <c r="D74" s="9">
        <v>8</v>
      </c>
      <c r="E74" s="9" t="s">
        <v>9</v>
      </c>
      <c r="F74" s="66"/>
      <c r="G74" s="51">
        <f t="shared" si="1"/>
        <v>0</v>
      </c>
    </row>
    <row r="75" spans="1:7" ht="15" customHeight="1" x14ac:dyDescent="0.2">
      <c r="A75" s="6">
        <v>38</v>
      </c>
      <c r="B75" s="7" t="s">
        <v>105</v>
      </c>
      <c r="C75" s="8" t="s">
        <v>106</v>
      </c>
      <c r="D75" s="9">
        <v>6</v>
      </c>
      <c r="E75" s="9" t="s">
        <v>9</v>
      </c>
      <c r="F75" s="66"/>
      <c r="G75" s="51">
        <f t="shared" si="1"/>
        <v>0</v>
      </c>
    </row>
    <row r="76" spans="1:7" ht="15" customHeight="1" x14ac:dyDescent="0.2">
      <c r="A76" s="6">
        <v>39</v>
      </c>
      <c r="B76" s="7" t="s">
        <v>107</v>
      </c>
      <c r="C76" s="8" t="s">
        <v>108</v>
      </c>
      <c r="D76" s="9">
        <v>2</v>
      </c>
      <c r="E76" s="9" t="s">
        <v>9</v>
      </c>
      <c r="F76" s="66"/>
      <c r="G76" s="51">
        <f t="shared" si="1"/>
        <v>0</v>
      </c>
    </row>
    <row r="77" spans="1:7" ht="15" customHeight="1" x14ac:dyDescent="0.2">
      <c r="A77" s="6">
        <v>40</v>
      </c>
      <c r="B77" s="7" t="s">
        <v>109</v>
      </c>
      <c r="C77" s="8" t="s">
        <v>110</v>
      </c>
      <c r="D77" s="9">
        <v>2</v>
      </c>
      <c r="E77" s="9" t="s">
        <v>9</v>
      </c>
      <c r="F77" s="66"/>
      <c r="G77" s="51">
        <f t="shared" si="1"/>
        <v>0</v>
      </c>
    </row>
    <row r="78" spans="1:7" ht="15" customHeight="1" x14ac:dyDescent="0.2">
      <c r="A78" s="6">
        <v>41</v>
      </c>
      <c r="B78" s="7" t="s">
        <v>12</v>
      </c>
      <c r="C78" s="8" t="s">
        <v>13</v>
      </c>
      <c r="D78" s="9">
        <v>8</v>
      </c>
      <c r="E78" s="9" t="s">
        <v>9</v>
      </c>
      <c r="F78" s="66"/>
      <c r="G78" s="51">
        <f t="shared" si="1"/>
        <v>0</v>
      </c>
    </row>
    <row r="79" spans="1:7" ht="15" customHeight="1" x14ac:dyDescent="0.2">
      <c r="A79" s="6">
        <v>42</v>
      </c>
      <c r="B79" s="7" t="s">
        <v>14</v>
      </c>
      <c r="C79" s="8" t="s">
        <v>15</v>
      </c>
      <c r="D79" s="9">
        <v>28</v>
      </c>
      <c r="E79" s="9" t="s">
        <v>9</v>
      </c>
      <c r="F79" s="66"/>
      <c r="G79" s="51">
        <f t="shared" si="1"/>
        <v>0</v>
      </c>
    </row>
    <row r="80" spans="1:7" ht="15" customHeight="1" x14ac:dyDescent="0.2">
      <c r="A80" s="6">
        <v>44</v>
      </c>
      <c r="B80" s="16">
        <v>353150111</v>
      </c>
      <c r="C80" s="7" t="s">
        <v>113</v>
      </c>
      <c r="D80" s="9">
        <v>3</v>
      </c>
      <c r="E80" s="9" t="s">
        <v>9</v>
      </c>
      <c r="F80" s="66"/>
      <c r="G80" s="51">
        <f t="shared" si="1"/>
        <v>0</v>
      </c>
    </row>
    <row r="81" spans="1:7" ht="15" customHeight="1" x14ac:dyDescent="0.2">
      <c r="A81" s="6">
        <v>45</v>
      </c>
      <c r="B81" s="16">
        <v>977438</v>
      </c>
      <c r="C81" s="7" t="s">
        <v>114</v>
      </c>
      <c r="D81" s="9">
        <v>3</v>
      </c>
      <c r="E81" s="9" t="s">
        <v>9</v>
      </c>
      <c r="F81" s="66"/>
      <c r="G81" s="51">
        <f t="shared" si="1"/>
        <v>0</v>
      </c>
    </row>
    <row r="82" spans="1:7" ht="15" customHeight="1" x14ac:dyDescent="0.2">
      <c r="A82" s="6">
        <v>46</v>
      </c>
      <c r="B82" s="7" t="s">
        <v>115</v>
      </c>
      <c r="C82" s="7" t="s">
        <v>116</v>
      </c>
      <c r="D82" s="9">
        <v>2</v>
      </c>
      <c r="E82" s="9" t="s">
        <v>9</v>
      </c>
      <c r="F82" s="66"/>
      <c r="G82" s="51">
        <f t="shared" si="1"/>
        <v>0</v>
      </c>
    </row>
    <row r="83" spans="1:7" ht="15" customHeight="1" x14ac:dyDescent="0.2">
      <c r="A83" s="6">
        <v>47</v>
      </c>
      <c r="B83" s="7" t="s">
        <v>117</v>
      </c>
      <c r="C83" s="7" t="s">
        <v>118</v>
      </c>
      <c r="D83" s="9">
        <v>2</v>
      </c>
      <c r="E83" s="9" t="s">
        <v>9</v>
      </c>
      <c r="F83" s="66"/>
      <c r="G83" s="51">
        <f t="shared" si="1"/>
        <v>0</v>
      </c>
    </row>
    <row r="84" spans="1:7" ht="15" customHeight="1" x14ac:dyDescent="0.2">
      <c r="A84" s="6">
        <v>48</v>
      </c>
      <c r="B84" s="7" t="s">
        <v>119</v>
      </c>
      <c r="C84" s="7" t="s">
        <v>120</v>
      </c>
      <c r="D84" s="9">
        <v>5</v>
      </c>
      <c r="E84" s="9" t="s">
        <v>9</v>
      </c>
      <c r="F84" s="66"/>
      <c r="G84" s="51">
        <f t="shared" si="1"/>
        <v>0</v>
      </c>
    </row>
    <row r="85" spans="1:7" ht="15" customHeight="1" x14ac:dyDescent="0.2">
      <c r="A85" s="6">
        <v>49</v>
      </c>
      <c r="B85" s="7" t="s">
        <v>121</v>
      </c>
      <c r="C85" s="7" t="s">
        <v>122</v>
      </c>
      <c r="D85" s="9">
        <v>5</v>
      </c>
      <c r="E85" s="9" t="s">
        <v>9</v>
      </c>
      <c r="F85" s="66"/>
      <c r="G85" s="51">
        <f t="shared" si="1"/>
        <v>0</v>
      </c>
    </row>
    <row r="86" spans="1:7" ht="15" customHeight="1" x14ac:dyDescent="0.2">
      <c r="A86" s="6">
        <v>50</v>
      </c>
      <c r="B86" s="7" t="s">
        <v>171</v>
      </c>
      <c r="C86" s="8" t="s">
        <v>170</v>
      </c>
      <c r="D86" s="9">
        <v>10</v>
      </c>
      <c r="E86" s="9" t="s">
        <v>9</v>
      </c>
      <c r="F86" s="66"/>
      <c r="G86" s="51">
        <f t="shared" si="1"/>
        <v>0</v>
      </c>
    </row>
    <row r="87" spans="1:7" ht="15" customHeight="1" x14ac:dyDescent="0.2">
      <c r="A87" s="6">
        <v>51</v>
      </c>
      <c r="B87" s="7" t="s">
        <v>185</v>
      </c>
      <c r="C87" s="8" t="s">
        <v>186</v>
      </c>
      <c r="D87" s="9">
        <v>10</v>
      </c>
      <c r="E87" s="9" t="s">
        <v>9</v>
      </c>
      <c r="F87" s="66"/>
      <c r="G87" s="51">
        <f t="shared" si="1"/>
        <v>0</v>
      </c>
    </row>
    <row r="88" spans="1:7" ht="15" customHeight="1" x14ac:dyDescent="0.2">
      <c r="A88" s="60"/>
      <c r="B88" s="20" t="s">
        <v>168</v>
      </c>
      <c r="C88" s="57"/>
      <c r="D88" s="58"/>
      <c r="E88" s="58"/>
      <c r="F88" s="59"/>
      <c r="G88" s="59"/>
    </row>
    <row r="89" spans="1:7" ht="15" customHeight="1" x14ac:dyDescent="0.2">
      <c r="A89" s="3">
        <v>1</v>
      </c>
      <c r="B89" s="22" t="s">
        <v>193</v>
      </c>
      <c r="C89" s="42" t="s">
        <v>167</v>
      </c>
      <c r="D89" s="9">
        <v>10</v>
      </c>
      <c r="E89" s="21" t="s">
        <v>166</v>
      </c>
      <c r="F89" s="66"/>
      <c r="G89" s="51">
        <f t="shared" si="1"/>
        <v>0</v>
      </c>
    </row>
    <row r="90" spans="1:7" ht="15" customHeight="1" x14ac:dyDescent="0.2">
      <c r="A90" s="60"/>
      <c r="B90" s="13" t="s">
        <v>123</v>
      </c>
      <c r="C90" s="61"/>
      <c r="D90" s="58"/>
      <c r="E90" s="58"/>
      <c r="F90" s="59"/>
      <c r="G90" s="59"/>
    </row>
    <row r="91" spans="1:7" ht="15" customHeight="1" x14ac:dyDescent="0.2">
      <c r="A91" s="23">
        <v>1</v>
      </c>
      <c r="B91" s="24">
        <v>532932921475</v>
      </c>
      <c r="C91" s="43" t="s">
        <v>124</v>
      </c>
      <c r="D91" s="9">
        <v>1</v>
      </c>
      <c r="E91" s="9" t="s">
        <v>9</v>
      </c>
      <c r="F91" s="66"/>
      <c r="G91" s="51">
        <f t="shared" si="1"/>
        <v>0</v>
      </c>
    </row>
    <row r="92" spans="1:7" ht="15" customHeight="1" x14ac:dyDescent="0.2">
      <c r="A92" s="23">
        <v>2</v>
      </c>
      <c r="B92" s="24">
        <v>532932921465</v>
      </c>
      <c r="C92" s="44" t="s">
        <v>189</v>
      </c>
      <c r="D92" s="9">
        <v>1</v>
      </c>
      <c r="E92" s="9" t="s">
        <v>9</v>
      </c>
      <c r="F92" s="66"/>
      <c r="G92" s="51">
        <f t="shared" si="1"/>
        <v>0</v>
      </c>
    </row>
    <row r="93" spans="1:7" ht="15" customHeight="1" x14ac:dyDescent="0.2">
      <c r="A93" s="6">
        <v>3</v>
      </c>
      <c r="B93" s="25">
        <v>532910960215</v>
      </c>
      <c r="C93" s="43" t="s">
        <v>190</v>
      </c>
      <c r="D93" s="9">
        <v>2</v>
      </c>
      <c r="E93" s="9" t="s">
        <v>9</v>
      </c>
      <c r="F93" s="66"/>
      <c r="G93" s="51">
        <f t="shared" si="1"/>
        <v>0</v>
      </c>
    </row>
    <row r="94" spans="1:7" ht="15" customHeight="1" x14ac:dyDescent="0.2">
      <c r="A94" s="6">
        <v>4</v>
      </c>
      <c r="B94" s="26">
        <v>532982921495</v>
      </c>
      <c r="C94" s="43" t="s">
        <v>125</v>
      </c>
      <c r="D94" s="9">
        <v>1</v>
      </c>
      <c r="E94" s="9" t="s">
        <v>9</v>
      </c>
      <c r="F94" s="66"/>
      <c r="G94" s="51">
        <f t="shared" si="1"/>
        <v>0</v>
      </c>
    </row>
    <row r="95" spans="1:7" ht="15" customHeight="1" x14ac:dyDescent="0.2">
      <c r="A95" s="6">
        <v>5</v>
      </c>
      <c r="B95" s="26">
        <v>532982921505</v>
      </c>
      <c r="C95" s="11" t="s">
        <v>126</v>
      </c>
      <c r="D95" s="9">
        <v>1</v>
      </c>
      <c r="E95" s="9" t="s">
        <v>9</v>
      </c>
      <c r="F95" s="66"/>
      <c r="G95" s="51">
        <f t="shared" si="1"/>
        <v>0</v>
      </c>
    </row>
    <row r="96" spans="1:7" ht="15" customHeight="1" x14ac:dyDescent="0.2">
      <c r="A96" s="6">
        <v>6</v>
      </c>
      <c r="B96" s="26">
        <v>532977370645</v>
      </c>
      <c r="C96" s="27" t="s">
        <v>127</v>
      </c>
      <c r="D96" s="9">
        <v>1</v>
      </c>
      <c r="E96" s="9" t="s">
        <v>9</v>
      </c>
      <c r="F96" s="66"/>
      <c r="G96" s="51">
        <f t="shared" si="1"/>
        <v>0</v>
      </c>
    </row>
    <row r="97" spans="1:7" ht="15" customHeight="1" x14ac:dyDescent="0.2">
      <c r="A97" s="6">
        <v>7</v>
      </c>
      <c r="B97" s="24">
        <v>532988290275</v>
      </c>
      <c r="C97" s="43" t="s">
        <v>128</v>
      </c>
      <c r="D97" s="9">
        <v>1</v>
      </c>
      <c r="E97" s="9" t="s">
        <v>9</v>
      </c>
      <c r="F97" s="66"/>
      <c r="G97" s="51">
        <f t="shared" si="1"/>
        <v>0</v>
      </c>
    </row>
    <row r="98" spans="1:7" ht="15" customHeight="1" x14ac:dyDescent="0.2">
      <c r="A98" s="6">
        <v>8</v>
      </c>
      <c r="B98" s="24">
        <v>336511101512</v>
      </c>
      <c r="C98" s="43" t="s">
        <v>129</v>
      </c>
      <c r="D98" s="9">
        <v>1</v>
      </c>
      <c r="E98" s="9" t="s">
        <v>9</v>
      </c>
      <c r="F98" s="66"/>
      <c r="G98" s="51">
        <f t="shared" si="1"/>
        <v>0</v>
      </c>
    </row>
    <row r="99" spans="1:7" ht="15" customHeight="1" x14ac:dyDescent="0.2">
      <c r="A99" s="6">
        <v>9</v>
      </c>
      <c r="B99" s="26">
        <v>532974370605</v>
      </c>
      <c r="C99" s="43" t="s">
        <v>130</v>
      </c>
      <c r="D99" s="9">
        <v>1</v>
      </c>
      <c r="E99" s="9" t="s">
        <v>9</v>
      </c>
      <c r="F99" s="66"/>
      <c r="G99" s="51">
        <f t="shared" si="1"/>
        <v>0</v>
      </c>
    </row>
    <row r="100" spans="1:7" ht="15" customHeight="1" x14ac:dyDescent="0.2">
      <c r="A100" s="6">
        <v>10</v>
      </c>
      <c r="B100" s="24">
        <v>532982921445</v>
      </c>
      <c r="C100" s="43" t="s">
        <v>131</v>
      </c>
      <c r="D100" s="9">
        <v>1</v>
      </c>
      <c r="E100" s="9" t="s">
        <v>9</v>
      </c>
      <c r="F100" s="66"/>
      <c r="G100" s="51">
        <f t="shared" si="1"/>
        <v>0</v>
      </c>
    </row>
    <row r="101" spans="1:7" ht="15" customHeight="1" x14ac:dyDescent="0.2">
      <c r="A101" s="6">
        <v>11</v>
      </c>
      <c r="B101" s="24">
        <v>532982921455</v>
      </c>
      <c r="C101" s="43" t="s">
        <v>132</v>
      </c>
      <c r="D101" s="9">
        <v>1</v>
      </c>
      <c r="E101" s="9" t="s">
        <v>9</v>
      </c>
      <c r="F101" s="66"/>
      <c r="G101" s="51">
        <f t="shared" si="1"/>
        <v>0</v>
      </c>
    </row>
    <row r="102" spans="1:7" ht="15" customHeight="1" x14ac:dyDescent="0.2">
      <c r="A102" s="6">
        <v>12</v>
      </c>
      <c r="B102" s="24">
        <v>532982290035</v>
      </c>
      <c r="C102" s="43" t="s">
        <v>133</v>
      </c>
      <c r="D102" s="9">
        <v>1</v>
      </c>
      <c r="E102" s="9" t="s">
        <v>9</v>
      </c>
      <c r="F102" s="66"/>
      <c r="G102" s="51">
        <f t="shared" si="1"/>
        <v>0</v>
      </c>
    </row>
    <row r="103" spans="1:7" ht="15" customHeight="1" x14ac:dyDescent="0.2">
      <c r="A103" s="6">
        <v>13</v>
      </c>
      <c r="B103" s="24">
        <v>532988290155</v>
      </c>
      <c r="C103" s="43" t="s">
        <v>134</v>
      </c>
      <c r="D103" s="9">
        <v>1</v>
      </c>
      <c r="E103" s="9" t="s">
        <v>9</v>
      </c>
      <c r="F103" s="66"/>
      <c r="G103" s="51">
        <f t="shared" si="1"/>
        <v>0</v>
      </c>
    </row>
    <row r="104" spans="1:7" ht="15" customHeight="1" x14ac:dyDescent="0.2">
      <c r="A104" s="6">
        <v>14</v>
      </c>
      <c r="B104" s="24">
        <v>532988290145</v>
      </c>
      <c r="C104" s="43" t="s">
        <v>135</v>
      </c>
      <c r="D104" s="9">
        <v>1</v>
      </c>
      <c r="E104" s="9" t="s">
        <v>9</v>
      </c>
      <c r="F104" s="66"/>
      <c r="G104" s="51">
        <f t="shared" si="1"/>
        <v>0</v>
      </c>
    </row>
    <row r="105" spans="1:7" ht="15" customHeight="1" x14ac:dyDescent="0.2">
      <c r="A105" s="6">
        <v>15</v>
      </c>
      <c r="B105" s="24">
        <v>532974620015</v>
      </c>
      <c r="C105" s="43" t="s">
        <v>136</v>
      </c>
      <c r="D105" s="9">
        <v>1</v>
      </c>
      <c r="E105" s="22" t="s">
        <v>9</v>
      </c>
      <c r="F105" s="66"/>
      <c r="G105" s="51">
        <f t="shared" si="1"/>
        <v>0</v>
      </c>
    </row>
    <row r="106" spans="1:7" ht="15" customHeight="1" x14ac:dyDescent="0.2">
      <c r="A106" s="5"/>
      <c r="B106" s="5" t="s">
        <v>137</v>
      </c>
      <c r="C106" s="5"/>
      <c r="D106" s="58"/>
      <c r="E106" s="62"/>
      <c r="F106" s="63"/>
      <c r="G106" s="59"/>
    </row>
    <row r="107" spans="1:7" ht="15" customHeight="1" x14ac:dyDescent="0.2">
      <c r="A107" s="23">
        <v>1</v>
      </c>
      <c r="B107" s="28" t="s">
        <v>138</v>
      </c>
      <c r="C107" s="28" t="s">
        <v>139</v>
      </c>
      <c r="D107" s="9">
        <v>2</v>
      </c>
      <c r="E107" s="22" t="s">
        <v>9</v>
      </c>
      <c r="F107" s="67"/>
      <c r="G107" s="51">
        <f t="shared" si="1"/>
        <v>0</v>
      </c>
    </row>
    <row r="108" spans="1:7" ht="15" customHeight="1" x14ac:dyDescent="0.2">
      <c r="A108" s="23">
        <v>2</v>
      </c>
      <c r="B108" s="28" t="s">
        <v>140</v>
      </c>
      <c r="C108" s="28" t="s">
        <v>141</v>
      </c>
      <c r="D108" s="9">
        <v>2</v>
      </c>
      <c r="E108" s="22" t="s">
        <v>9</v>
      </c>
      <c r="F108" s="67"/>
      <c r="G108" s="51">
        <f t="shared" si="1"/>
        <v>0</v>
      </c>
    </row>
    <row r="109" spans="1:7" ht="15" customHeight="1" x14ac:dyDescent="0.2">
      <c r="A109" s="23">
        <v>3</v>
      </c>
      <c r="B109" s="28" t="s">
        <v>142</v>
      </c>
      <c r="C109" s="28" t="s">
        <v>143</v>
      </c>
      <c r="D109" s="9">
        <v>1</v>
      </c>
      <c r="E109" s="22" t="s">
        <v>9</v>
      </c>
      <c r="F109" s="67"/>
      <c r="G109" s="51">
        <f t="shared" si="1"/>
        <v>0</v>
      </c>
    </row>
    <row r="110" spans="1:7" ht="15" customHeight="1" x14ac:dyDescent="0.2">
      <c r="A110" s="23">
        <v>4</v>
      </c>
      <c r="B110" s="28" t="s">
        <v>144</v>
      </c>
      <c r="C110" s="28" t="s">
        <v>145</v>
      </c>
      <c r="D110" s="9">
        <v>1</v>
      </c>
      <c r="E110" s="22" t="s">
        <v>9</v>
      </c>
      <c r="F110" s="67"/>
      <c r="G110" s="51">
        <f t="shared" si="1"/>
        <v>0</v>
      </c>
    </row>
    <row r="111" spans="1:7" ht="15" customHeight="1" x14ac:dyDescent="0.2">
      <c r="A111" s="23">
        <v>5</v>
      </c>
      <c r="B111" s="28" t="s">
        <v>146</v>
      </c>
      <c r="C111" s="28" t="s">
        <v>147</v>
      </c>
      <c r="D111" s="9">
        <v>1</v>
      </c>
      <c r="E111" s="22" t="s">
        <v>9</v>
      </c>
      <c r="F111" s="67"/>
      <c r="G111" s="51">
        <f t="shared" si="1"/>
        <v>0</v>
      </c>
    </row>
    <row r="112" spans="1:7" ht="15" customHeight="1" x14ac:dyDescent="0.2">
      <c r="A112" s="23">
        <v>6</v>
      </c>
      <c r="B112" s="28" t="s">
        <v>148</v>
      </c>
      <c r="C112" s="28" t="s">
        <v>149</v>
      </c>
      <c r="D112" s="9">
        <v>2</v>
      </c>
      <c r="E112" s="22" t="s">
        <v>9</v>
      </c>
      <c r="F112" s="67"/>
      <c r="G112" s="51">
        <f t="shared" si="1"/>
        <v>0</v>
      </c>
    </row>
    <row r="113" spans="1:7" ht="15" customHeight="1" x14ac:dyDescent="0.2">
      <c r="A113" s="23">
        <v>7</v>
      </c>
      <c r="B113" s="29" t="s">
        <v>163</v>
      </c>
      <c r="C113" s="29" t="s">
        <v>150</v>
      </c>
      <c r="D113" s="9">
        <v>1</v>
      </c>
      <c r="E113" s="30" t="s">
        <v>9</v>
      </c>
      <c r="F113" s="66"/>
      <c r="G113" s="51">
        <f t="shared" si="1"/>
        <v>0</v>
      </c>
    </row>
    <row r="114" spans="1:7" ht="15" customHeight="1" x14ac:dyDescent="0.2">
      <c r="A114" s="23">
        <v>8</v>
      </c>
      <c r="B114" s="28" t="s">
        <v>151</v>
      </c>
      <c r="C114" s="28" t="s">
        <v>152</v>
      </c>
      <c r="D114" s="9">
        <v>2</v>
      </c>
      <c r="E114" s="22" t="s">
        <v>9</v>
      </c>
      <c r="F114" s="68"/>
      <c r="G114" s="51">
        <f t="shared" si="1"/>
        <v>0</v>
      </c>
    </row>
    <row r="115" spans="1:7" ht="15" customHeight="1" x14ac:dyDescent="0.2">
      <c r="A115" s="23">
        <v>9</v>
      </c>
      <c r="B115" s="31">
        <v>316564221</v>
      </c>
      <c r="C115" s="28" t="s">
        <v>153</v>
      </c>
      <c r="D115" s="9">
        <v>1</v>
      </c>
      <c r="E115" s="22" t="s">
        <v>9</v>
      </c>
      <c r="F115" s="67"/>
      <c r="G115" s="51">
        <f t="shared" si="1"/>
        <v>0</v>
      </c>
    </row>
    <row r="116" spans="1:7" ht="15" customHeight="1" x14ac:dyDescent="0.2">
      <c r="A116" s="23">
        <v>10</v>
      </c>
      <c r="B116" s="28" t="s">
        <v>154</v>
      </c>
      <c r="C116" s="28" t="s">
        <v>164</v>
      </c>
      <c r="D116" s="9">
        <v>1</v>
      </c>
      <c r="E116" s="22" t="s">
        <v>9</v>
      </c>
      <c r="F116" s="67"/>
      <c r="G116" s="51">
        <f t="shared" si="1"/>
        <v>0</v>
      </c>
    </row>
    <row r="117" spans="1:7" ht="15" customHeight="1" x14ac:dyDescent="0.2">
      <c r="A117" s="23">
        <v>11</v>
      </c>
      <c r="B117" s="28" t="s">
        <v>155</v>
      </c>
      <c r="C117" s="28" t="s">
        <v>188</v>
      </c>
      <c r="D117" s="9">
        <v>1</v>
      </c>
      <c r="E117" s="22" t="s">
        <v>9</v>
      </c>
      <c r="F117" s="67"/>
      <c r="G117" s="51">
        <f t="shared" si="1"/>
        <v>0</v>
      </c>
    </row>
    <row r="118" spans="1:7" ht="15" customHeight="1" x14ac:dyDescent="0.2">
      <c r="A118" s="23">
        <v>12</v>
      </c>
      <c r="B118" s="28" t="s">
        <v>156</v>
      </c>
      <c r="C118" s="28" t="s">
        <v>157</v>
      </c>
      <c r="D118" s="9">
        <v>1</v>
      </c>
      <c r="E118" s="22" t="s">
        <v>9</v>
      </c>
      <c r="F118" s="67"/>
      <c r="G118" s="51">
        <f t="shared" si="1"/>
        <v>0</v>
      </c>
    </row>
    <row r="119" spans="1:7" ht="15" customHeight="1" x14ac:dyDescent="0.2">
      <c r="A119" s="23">
        <v>13</v>
      </c>
      <c r="B119" s="28" t="s">
        <v>158</v>
      </c>
      <c r="C119" s="28" t="s">
        <v>159</v>
      </c>
      <c r="D119" s="9">
        <v>1</v>
      </c>
      <c r="E119" s="22" t="s">
        <v>9</v>
      </c>
      <c r="F119" s="69"/>
      <c r="G119" s="51">
        <f t="shared" si="1"/>
        <v>0</v>
      </c>
    </row>
    <row r="120" spans="1:7" ht="15" customHeight="1" x14ac:dyDescent="0.2">
      <c r="A120" s="23">
        <v>14</v>
      </c>
      <c r="B120" s="28" t="s">
        <v>160</v>
      </c>
      <c r="C120" s="28" t="s">
        <v>161</v>
      </c>
      <c r="D120" s="9">
        <v>2</v>
      </c>
      <c r="E120" s="22" t="s">
        <v>9</v>
      </c>
      <c r="F120" s="67"/>
      <c r="G120" s="51">
        <f t="shared" si="1"/>
        <v>0</v>
      </c>
    </row>
    <row r="121" spans="1:7" ht="15" customHeight="1" x14ac:dyDescent="0.2">
      <c r="A121" s="23">
        <v>11</v>
      </c>
      <c r="B121" s="28" t="s">
        <v>155</v>
      </c>
      <c r="C121" s="28" t="s">
        <v>188</v>
      </c>
      <c r="D121" s="9">
        <v>2</v>
      </c>
      <c r="E121" s="22" t="s">
        <v>9</v>
      </c>
      <c r="F121" s="67"/>
      <c r="G121" s="51">
        <f t="shared" si="1"/>
        <v>0</v>
      </c>
    </row>
    <row r="122" spans="1:7" ht="15" customHeight="1" x14ac:dyDescent="0.2">
      <c r="A122" s="23">
        <v>12</v>
      </c>
      <c r="B122" s="28" t="s">
        <v>156</v>
      </c>
      <c r="C122" s="28" t="s">
        <v>157</v>
      </c>
      <c r="D122" s="9">
        <v>2</v>
      </c>
      <c r="E122" s="22" t="s">
        <v>9</v>
      </c>
      <c r="F122" s="67"/>
      <c r="G122" s="51">
        <f t="shared" si="1"/>
        <v>0</v>
      </c>
    </row>
    <row r="123" spans="1:7" ht="15" customHeight="1" x14ac:dyDescent="0.2">
      <c r="A123" s="23">
        <v>13</v>
      </c>
      <c r="B123" s="28" t="s">
        <v>158</v>
      </c>
      <c r="C123" s="28" t="s">
        <v>159</v>
      </c>
      <c r="D123" s="9">
        <v>1</v>
      </c>
      <c r="E123" s="22" t="s">
        <v>9</v>
      </c>
      <c r="F123" s="69"/>
      <c r="G123" s="51">
        <f t="shared" si="1"/>
        <v>0</v>
      </c>
    </row>
    <row r="124" spans="1:7" ht="15" customHeight="1" x14ac:dyDescent="0.2">
      <c r="A124" s="56"/>
      <c r="B124" s="48" t="s">
        <v>195</v>
      </c>
      <c r="C124" s="64"/>
      <c r="D124" s="58"/>
      <c r="E124" s="62"/>
      <c r="F124" s="65"/>
      <c r="G124" s="59"/>
    </row>
    <row r="125" spans="1:7" ht="15" customHeight="1" x14ac:dyDescent="0.2">
      <c r="A125" s="23">
        <v>1</v>
      </c>
      <c r="B125" s="49" t="s">
        <v>196</v>
      </c>
      <c r="C125" s="50" t="s">
        <v>198</v>
      </c>
      <c r="D125" s="9">
        <v>6</v>
      </c>
      <c r="E125" s="22" t="s">
        <v>9</v>
      </c>
      <c r="F125" s="69"/>
      <c r="G125" s="51">
        <f t="shared" si="1"/>
        <v>0</v>
      </c>
    </row>
    <row r="126" spans="1:7" ht="15" customHeight="1" x14ac:dyDescent="0.2">
      <c r="A126" s="23">
        <v>2</v>
      </c>
      <c r="B126" s="49" t="s">
        <v>197</v>
      </c>
      <c r="C126" s="50" t="s">
        <v>199</v>
      </c>
      <c r="D126" s="9">
        <v>6</v>
      </c>
      <c r="E126" s="22" t="s">
        <v>9</v>
      </c>
      <c r="F126" s="69"/>
      <c r="G126" s="51">
        <f t="shared" si="1"/>
        <v>0</v>
      </c>
    </row>
    <row r="127" spans="1:7" ht="15" customHeight="1" x14ac:dyDescent="0.2">
      <c r="A127" s="76" t="s">
        <v>191</v>
      </c>
      <c r="B127" s="77"/>
      <c r="C127" s="77"/>
      <c r="D127" s="77"/>
      <c r="E127" s="77"/>
      <c r="F127" s="78"/>
      <c r="G127" s="32">
        <f>SUM(G5:G126)</f>
        <v>0</v>
      </c>
    </row>
    <row r="128" spans="1:7" x14ac:dyDescent="0.2">
      <c r="A128" s="33"/>
      <c r="B128" s="34"/>
      <c r="C128" s="34"/>
      <c r="D128" s="34"/>
      <c r="E128" s="35"/>
      <c r="F128" s="36"/>
      <c r="G128" s="37"/>
    </row>
    <row r="129" spans="1:7" ht="11.1" customHeight="1" x14ac:dyDescent="0.2">
      <c r="A129" s="38" t="s">
        <v>194</v>
      </c>
      <c r="B129" s="38"/>
      <c r="C129" s="38"/>
      <c r="D129" s="38"/>
      <c r="E129" s="38"/>
      <c r="F129" s="38"/>
      <c r="G129" s="39"/>
    </row>
    <row r="130" spans="1:7" ht="11.1" customHeight="1" x14ac:dyDescent="0.2">
      <c r="A130" s="72" t="s">
        <v>207</v>
      </c>
      <c r="B130" s="73"/>
      <c r="C130" s="73"/>
      <c r="D130" s="73"/>
      <c r="E130" s="73"/>
      <c r="F130" s="73"/>
      <c r="G130" s="39"/>
    </row>
    <row r="131" spans="1:7" ht="11.1" customHeight="1" x14ac:dyDescent="0.2">
      <c r="A131" s="72" t="s">
        <v>208</v>
      </c>
      <c r="B131" s="73"/>
      <c r="C131" s="73"/>
      <c r="D131" s="73"/>
      <c r="E131" s="38"/>
      <c r="F131" s="38"/>
      <c r="G131" s="39"/>
    </row>
    <row r="132" spans="1:7" ht="11.1" customHeight="1" x14ac:dyDescent="0.2">
      <c r="A132" s="38" t="s">
        <v>205</v>
      </c>
      <c r="B132" s="38"/>
      <c r="C132" s="38"/>
      <c r="D132" s="38"/>
      <c r="E132" s="38"/>
      <c r="F132" s="38"/>
      <c r="G132" s="39"/>
    </row>
    <row r="133" spans="1:7" ht="11.1" customHeight="1" x14ac:dyDescent="0.2">
      <c r="A133" s="38" t="s">
        <v>206</v>
      </c>
      <c r="B133" s="38"/>
      <c r="C133" s="38"/>
      <c r="D133" s="38"/>
      <c r="E133" s="38"/>
      <c r="F133" s="38"/>
      <c r="G133" s="39"/>
    </row>
    <row r="134" spans="1:7" ht="11.1" customHeight="1" x14ac:dyDescent="0.2">
      <c r="A134" s="38"/>
      <c r="B134" s="38"/>
      <c r="C134" s="38"/>
      <c r="D134" s="38"/>
      <c r="E134" s="38"/>
      <c r="F134" s="38"/>
      <c r="G134" s="39"/>
    </row>
    <row r="135" spans="1:7" ht="11.1" customHeight="1" x14ac:dyDescent="0.2">
      <c r="A135" s="38" t="s">
        <v>203</v>
      </c>
      <c r="B135" s="38"/>
      <c r="C135" s="38"/>
      <c r="D135" s="38"/>
      <c r="E135" s="38"/>
      <c r="F135" s="38"/>
      <c r="G135" s="39"/>
    </row>
    <row r="136" spans="1:7" ht="11.1" customHeight="1" x14ac:dyDescent="0.2">
      <c r="A136" s="70" t="s">
        <v>204</v>
      </c>
      <c r="B136" s="38"/>
      <c r="C136" s="38"/>
      <c r="D136" s="38"/>
      <c r="E136" s="38"/>
      <c r="F136" s="38"/>
      <c r="G136" s="40"/>
    </row>
    <row r="137" spans="1:7" ht="11.1" customHeight="1" x14ac:dyDescent="0.2">
      <c r="A137" s="74"/>
      <c r="B137" s="74"/>
      <c r="C137" s="41"/>
      <c r="D137" s="41"/>
      <c r="E137" s="41"/>
      <c r="F137" s="41"/>
      <c r="G137" s="39"/>
    </row>
    <row r="138" spans="1:7" ht="11.1" customHeight="1" x14ac:dyDescent="0.2">
      <c r="A138" s="75"/>
      <c r="B138" s="74"/>
      <c r="C138" s="74"/>
      <c r="D138" s="74"/>
      <c r="E138" s="74"/>
      <c r="F138" s="74"/>
      <c r="G138" s="39"/>
    </row>
  </sheetData>
  <mergeCells count="6">
    <mergeCell ref="A1:G1"/>
    <mergeCell ref="A130:F130"/>
    <mergeCell ref="A131:D131"/>
    <mergeCell ref="A137:B137"/>
    <mergeCell ref="A138:F138"/>
    <mergeCell ref="A127:F127"/>
  </mergeCells>
  <pageMargins left="0.7" right="0.7" top="0.78740157499999996" bottom="0.78740157499999996" header="0.3" footer="0.3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Lojza</dc:creator>
  <cp:lastModifiedBy>Hruška Karel, Bc.</cp:lastModifiedBy>
  <cp:lastPrinted>2026-07-17T05:25:02Z</cp:lastPrinted>
  <dcterms:created xsi:type="dcterms:W3CDTF">2026-05-09T14:02:20Z</dcterms:created>
  <dcterms:modified xsi:type="dcterms:W3CDTF">2026-08-03T06:58:09Z</dcterms:modified>
</cp:coreProperties>
</file>